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Архив решений\6-й созыв\56-внеочередная сессия\внеочередная июль 20.07.2022\в 2х редакциях\"/>
    </mc:Choice>
  </mc:AlternateContent>
  <xr:revisionPtr revIDLastSave="0" documentId="13_ncr:1_{C3881995-05D5-4EE0-BF10-D5D573D89311}" xr6:coauthVersionLast="45" xr6:coauthVersionMax="45" xr10:uidLastSave="{00000000-0000-0000-0000-000000000000}"/>
  <bookViews>
    <workbookView xWindow="-120" yWindow="-120" windowWidth="29040" windowHeight="15840" xr2:uid="{A988B70D-AD18-4E54-92B9-8CC44952F52F}"/>
  </bookViews>
  <sheets>
    <sheet name="пр.1 соб.дох.сокр.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_xlnm._FilterDatabase" localSheetId="0" hidden="1">'пр.1 соб.дох.сокр.'!$A$19:$IA$45</definedName>
    <definedName name="a">#REF!</definedName>
    <definedName name="Z_391F35BD_9F91_4504_A05C_D406E8D863C9_.wvu.Rows" hidden="1">[1]пр!$62:$64</definedName>
    <definedName name="_xlnm.Print_Area" localSheetId="0">'пр.1 соб.дох.сокр.'!$A$1:$M$48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7" i="1" l="1"/>
  <c r="L45" i="1"/>
  <c r="L40" i="1"/>
  <c r="L38" i="1"/>
  <c r="L32" i="1"/>
  <c r="L26" i="1"/>
  <c r="L24" i="1"/>
  <c r="L21" i="1"/>
  <c r="L20" i="1" l="1"/>
  <c r="J27" i="1"/>
  <c r="J26" i="1" s="1"/>
  <c r="C47" i="1"/>
  <c r="E48" i="1"/>
  <c r="E47" i="1" s="1"/>
  <c r="I48" i="1"/>
  <c r="K48" i="1" s="1"/>
  <c r="J47" i="1"/>
  <c r="H47" i="1"/>
  <c r="G47" i="1"/>
  <c r="F47" i="1"/>
  <c r="D47" i="1"/>
  <c r="J45" i="1"/>
  <c r="J40" i="1"/>
  <c r="J38" i="1"/>
  <c r="G36" i="1"/>
  <c r="I36" i="1" s="1"/>
  <c r="K36" i="1" s="1"/>
  <c r="M36" i="1" s="1"/>
  <c r="E35" i="1"/>
  <c r="G35" i="1" s="1"/>
  <c r="I35" i="1" s="1"/>
  <c r="K35" i="1" s="1"/>
  <c r="M35" i="1" s="1"/>
  <c r="J32" i="1"/>
  <c r="J24" i="1"/>
  <c r="J21" i="1"/>
  <c r="H22" i="1"/>
  <c r="H21" i="1" s="1"/>
  <c r="H32" i="1"/>
  <c r="F32" i="1"/>
  <c r="D32" i="1"/>
  <c r="C32" i="1"/>
  <c r="D21" i="1"/>
  <c r="G39" i="1"/>
  <c r="I39" i="1" s="1"/>
  <c r="E38" i="1"/>
  <c r="C38" i="1"/>
  <c r="D38" i="1"/>
  <c r="F38" i="1"/>
  <c r="H38" i="1"/>
  <c r="H45" i="1"/>
  <c r="H40" i="1"/>
  <c r="H26" i="1"/>
  <c r="H24" i="1"/>
  <c r="F22" i="1"/>
  <c r="F21" i="1" s="1"/>
  <c r="G44" i="1"/>
  <c r="I44" i="1" s="1"/>
  <c r="K44" i="1" s="1"/>
  <c r="M44" i="1" s="1"/>
  <c r="F45" i="1"/>
  <c r="F40" i="1"/>
  <c r="F26" i="1"/>
  <c r="F24" i="1"/>
  <c r="E46" i="1"/>
  <c r="E45" i="1" s="1"/>
  <c r="E43" i="1"/>
  <c r="G43" i="1" s="1"/>
  <c r="I43" i="1" s="1"/>
  <c r="K43" i="1" s="1"/>
  <c r="M43" i="1" s="1"/>
  <c r="E42" i="1"/>
  <c r="G42" i="1" s="1"/>
  <c r="I42" i="1" s="1"/>
  <c r="K42" i="1" s="1"/>
  <c r="M42" i="1" s="1"/>
  <c r="E41" i="1"/>
  <c r="E34" i="1"/>
  <c r="G34" i="1" s="1"/>
  <c r="I34" i="1" s="1"/>
  <c r="K34" i="1" s="1"/>
  <c r="M34" i="1" s="1"/>
  <c r="E33" i="1"/>
  <c r="E30" i="1"/>
  <c r="G30" i="1" s="1"/>
  <c r="I30" i="1" s="1"/>
  <c r="K30" i="1" s="1"/>
  <c r="M30" i="1" s="1"/>
  <c r="E29" i="1"/>
  <c r="G29" i="1" s="1"/>
  <c r="I29" i="1" s="1"/>
  <c r="K29" i="1" s="1"/>
  <c r="M29" i="1" s="1"/>
  <c r="E28" i="1"/>
  <c r="G28" i="1" s="1"/>
  <c r="E27" i="1"/>
  <c r="G27" i="1" s="1"/>
  <c r="I27" i="1" s="1"/>
  <c r="K27" i="1" s="1"/>
  <c r="M27" i="1" s="1"/>
  <c r="E25" i="1"/>
  <c r="G25" i="1" s="1"/>
  <c r="I25" i="1" s="1"/>
  <c r="E22" i="1"/>
  <c r="C21" i="1"/>
  <c r="D45" i="1"/>
  <c r="D40" i="1"/>
  <c r="D26" i="1"/>
  <c r="D24" i="1"/>
  <c r="C45" i="1"/>
  <c r="C40" i="1"/>
  <c r="C26" i="1"/>
  <c r="C24" i="1"/>
  <c r="E40" i="1" l="1"/>
  <c r="E24" i="1"/>
  <c r="E32" i="1"/>
  <c r="E26" i="1"/>
  <c r="G46" i="1"/>
  <c r="G45" i="1" s="1"/>
  <c r="G41" i="1"/>
  <c r="G40" i="1" s="1"/>
  <c r="H20" i="1"/>
  <c r="D20" i="1"/>
  <c r="I47" i="1"/>
  <c r="C20" i="1"/>
  <c r="F20" i="1"/>
  <c r="G22" i="1"/>
  <c r="I22" i="1" s="1"/>
  <c r="K47" i="1"/>
  <c r="M48" i="1"/>
  <c r="M47" i="1" s="1"/>
  <c r="G33" i="1"/>
  <c r="I33" i="1" s="1"/>
  <c r="I32" i="1" s="1"/>
  <c r="J20" i="1"/>
  <c r="K25" i="1"/>
  <c r="I24" i="1"/>
  <c r="I28" i="1"/>
  <c r="G26" i="1"/>
  <c r="K39" i="1"/>
  <c r="I38" i="1"/>
  <c r="E21" i="1"/>
  <c r="G24" i="1"/>
  <c r="G38" i="1"/>
  <c r="I41" i="1" l="1"/>
  <c r="K41" i="1" s="1"/>
  <c r="G21" i="1"/>
  <c r="E20" i="1"/>
  <c r="I46" i="1"/>
  <c r="I45" i="1" s="1"/>
  <c r="K24" i="1"/>
  <c r="M25" i="1"/>
  <c r="M24" i="1" s="1"/>
  <c r="K33" i="1"/>
  <c r="G32" i="1"/>
  <c r="K38" i="1"/>
  <c r="M39" i="1"/>
  <c r="M38" i="1" s="1"/>
  <c r="K22" i="1"/>
  <c r="I21" i="1"/>
  <c r="K28" i="1"/>
  <c r="I26" i="1"/>
  <c r="I40" i="1" l="1"/>
  <c r="I20" i="1" s="1"/>
  <c r="G20" i="1"/>
  <c r="K46" i="1"/>
  <c r="K26" i="1"/>
  <c r="M28" i="1"/>
  <c r="M26" i="1" s="1"/>
  <c r="K21" i="1"/>
  <c r="M22" i="1"/>
  <c r="M21" i="1" s="1"/>
  <c r="K45" i="1"/>
  <c r="M46" i="1"/>
  <c r="M45" i="1" s="1"/>
  <c r="K40" i="1"/>
  <c r="M41" i="1"/>
  <c r="M40" i="1" s="1"/>
  <c r="K32" i="1"/>
  <c r="M33" i="1"/>
  <c r="M32" i="1" s="1"/>
  <c r="K20" i="1" l="1"/>
  <c r="M20" i="1"/>
</calcChain>
</file>

<file path=xl/sharedStrings.xml><?xml version="1.0" encoding="utf-8"?>
<sst xmlns="http://schemas.openxmlformats.org/spreadsheetml/2006/main" count="110" uniqueCount="81">
  <si>
    <t>Приложение 1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</si>
  <si>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</si>
  <si>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</si>
  <si>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2024 годов"</t>
  </si>
  <si>
    <t>тыс. рублей</t>
  </si>
  <si>
    <t xml:space="preserve">Код </t>
  </si>
  <si>
    <t>Показатели</t>
  </si>
  <si>
    <t>2022 г.</t>
  </si>
  <si>
    <t xml:space="preserve"> 000 1 00 00000 00 0000 000</t>
  </si>
  <si>
    <t>НАЛОГОВЫЕ И НЕНАЛОГОВЫЕ ДОХОДЫ</t>
  </si>
  <si>
    <t xml:space="preserve"> 000 1 01 00000 00 0000 000</t>
  </si>
  <si>
    <t>НАЛОГИ НА ПРИБЫЛЬ, ДОХОДЫ</t>
  </si>
  <si>
    <t>Налог на доходы физических лиц</t>
  </si>
  <si>
    <t xml:space="preserve">Налог на доходы физических лиц по дополнительному нормативу </t>
  </si>
  <si>
    <t xml:space="preserve"> 100 1 03 00000 00 0000 000</t>
  </si>
  <si>
    <t>НАЛОГИ НА ТОВАРЫ (РАБОТЫ, УСЛУГИ) РЕАЛИЗУЕМЫЕ НА ТЕРРИТОРИИ РОССИЙСКОЙ ФЕДЕРАЦИИ)</t>
  </si>
  <si>
    <t>100 1 03 02000 01 0000 110</t>
  </si>
  <si>
    <t>Акцизы по подакцизным товарам (продукции), производимым на территории Российской Федерации</t>
  </si>
  <si>
    <t xml:space="preserve"> 182 1 05 00000 00 0000 000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</si>
  <si>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</si>
  <si>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</si>
  <si>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</si>
  <si>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</si>
  <si>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</si>
  <si>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 xml:space="preserve"> 000 1 08 00000 00 0000 000</t>
  </si>
  <si>
    <t>ГОСУДАРСТВЕННАЯ ПОШЛИНА, СБОРЫ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</si>
  <si>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</si>
  <si>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</si>
  <si>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000 1 12 00000 00 0000 000</t>
  </si>
  <si>
    <t>ПЛАТЕЖИ ПРИ ПОЛЬЗОВАНИИ ПРИРОДНЫМИ РЕСУРСАМИ</t>
  </si>
  <si>
    <t xml:space="preserve"> 000 1 14 00000 00 0000 000</t>
  </si>
  <si>
    <t>ДОХОДЫ ОТ ПРОДАЖИ МАТЕРИАЛЬНЫХ И НЕМАТЕРИАЛЬНЫХ АКТИВОВ</t>
  </si>
  <si>
    <t xml:space="preserve"> 000 1 16 00000 00 0000 000</t>
  </si>
  <si>
    <t>ШТРАФЫ, САНКЦИИ, ВОЗМЕЩЕНИЕ УЩЕРБА</t>
  </si>
  <si>
    <t>ПРОЧИЕ НЕНАЛОГОВЫЕ ДОХОДЫ</t>
  </si>
  <si>
    <t xml:space="preserve"> 919 1 11 05035 05 0000 120 </t>
  </si>
  <si>
    <t>Доходы от сдачи в аренду имущества, находящегося в оперативном управлении органов управления муниципалных районов и созданных ими учреждений (за исключением имущества муницпальных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</si>
  <si>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</si>
  <si>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</si>
  <si>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</si>
  <si>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182 1 01 02000 01 0000 110</t>
  </si>
  <si>
    <t xml:space="preserve"> 182 1 05 02000 02 0000 110</t>
  </si>
  <si>
    <t xml:space="preserve"> 182 1 05 03000 01 1000 110</t>
  </si>
  <si>
    <t xml:space="preserve"> 182 1 05 04000 02 0000 110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</si>
  <si>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</si>
  <si>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</si>
  <si>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919 1 14 06013 05 0000 430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</si>
  <si>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</si>
  <si>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919 1 17 05050 05 0000 180</t>
  </si>
  <si>
    <t>Прочие неналоговые доходы</t>
  </si>
  <si>
    <t>919 1 11 05013 05 0000 120</t>
  </si>
  <si>
    <t xml:space="preserve"> 000 1 11 05013 13 0000 120</t>
  </si>
  <si>
    <t>000 1 14 06013 13 0000 430</t>
  </si>
  <si>
    <t xml:space="preserve">от 24.12.2021 года № 274  </t>
  </si>
  <si>
    <t>уточнения январь-февраль</t>
  </si>
  <si>
    <t>уточнения март-апрель</t>
  </si>
  <si>
    <t xml:space="preserve"> 919 1 11 07015 05 0000 120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</si>
  <si>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</si>
  <si>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уточнения май</t>
  </si>
  <si>
    <t xml:space="preserve"> 000 1 13 00000 00 0000 000</t>
  </si>
  <si>
    <t xml:space="preserve">ДОХОДЫ ОТ ОКАЗАНИЯ ПЛАТНЫХ УСЛУГ И КОМПЕНСАЦИИ ЗАТРАТ ГОСУДАРСТВА </t>
  </si>
  <si>
    <t xml:space="preserve">Прочие доходы от компенсации затрат бюджетов муниципальных районов </t>
  </si>
  <si>
    <t>919 1 13 02995 05 0000 130</t>
  </si>
  <si>
    <t xml:space="preserve">от 24.12.2021 года № 274   </t>
  </si>
  <si>
    <t>в редакции решения от 11.03.2022 года №283</t>
  </si>
  <si>
    <t>в редакции решения от 29.04.2022 года № 292</t>
  </si>
  <si>
    <t>в редакции решения от 08.06.2022 года № 299</t>
  </si>
  <si>
    <t>уточнения июнь</t>
  </si>
  <si>
    <t xml:space="preserve"> 923 1 18 02500 05 0000 150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</si>
  <si>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</si>
  <si>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ПОСТУПЛЕНИЯ (ПЕРЕЧИСЛЕНИЯ) ПО УРЕГУЛИРОВАНИЮ РАСЧЕТОВ МЕЖДУ БЮДЖЕТАМИ БЮДЖЕТНОЙ СИСТЕМЫ РОССИЙСКОЙ ФЕДЕРАЦИИ</t>
  </si>
  <si>
    <t xml:space="preserve"> 000 1 17 00000 00 0000 000</t>
  </si>
  <si>
    <t xml:space="preserve"> 000 1 18 00000 00 0000 000</t>
  </si>
  <si>
    <t xml:space="preserve"> 182 1 05 01000 00 0000 110</t>
  </si>
  <si>
    <t>уточнения июль</t>
  </si>
  <si>
    <t xml:space="preserve"> Объем налоговых и неналоговых доходов бюджета муниципального образования "Кабанский район" на 2022 год</t>
  </si>
  <si>
    <t>от 24.12.2021 года № 274</t>
  </si>
  <si>
    <t>"О внесении изменений в решение Совета депутатов</t>
  </si>
  <si>
    <t>муниципального образования "Кабанский район"</t>
  </si>
  <si>
    <t>от 20.07.2022 года № 312</t>
  </si>
  <si>
    <t>"О бюджете МО Кабанский район"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</si>
</sst>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i/>
      <sz val="14"/>
      <color rgb="FF0000FF"/>
      <name val="Times New Roman"/>
      <family val="1"/>
      <charset val="204"/>
    </font>
    <font>
      <sz val="12"/>
      <color indexed="8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 applyBorder="0" applyProtection="0"/>
  </cellStyleXfs>
  <cellXfs count="45">
    <xf numFmtId="0" fontId="0" fillId="0" borderId="0" xfId="0"/>
    <xf numFmtId="0" fontId="4" fillId="0" borderId="0" xfId="1" applyFont="1"/>
    <xf numFmtId="164" fontId="4" fillId="2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Alignment="1">
      <alignment horizontal="right" vertical="top"/>
    </xf>
    <xf numFmtId="164" fontId="4" fillId="2" borderId="0" xfId="1" applyNumberFormat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2" borderId="0" xfId="1" applyFont="1" applyFill="1" applyAlignment="1">
      <alignment horizontal="right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164" fontId="6" fillId="0" borderId="1" xfId="1" applyNumberFormat="1" applyFont="1" applyBorder="1"/>
    <xf numFmtId="0" fontId="5" fillId="0" borderId="0" xfId="1" applyFont="1"/>
    <xf numFmtId="164" fontId="7" fillId="0" borderId="1" xfId="1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164" fontId="7" fillId="2" borderId="1" xfId="1" applyNumberFormat="1" applyFont="1" applyFill="1" applyBorder="1"/>
    <xf numFmtId="164" fontId="6" fillId="0" borderId="1" xfId="1" applyNumberFormat="1" applyFont="1" applyBorder="1" applyAlignment="1">
      <alignment horizontal="right"/>
    </xf>
    <xf numFmtId="0" fontId="4" fillId="0" borderId="3" xfId="1" applyFont="1" applyBorder="1" applyAlignment="1">
      <alignment vertical="top" wrapText="1"/>
    </xf>
    <xf numFmtId="164" fontId="7" fillId="0" borderId="1" xfId="1" applyNumberFormat="1" applyFont="1" applyBorder="1" applyAlignment="1">
      <alignment horizontal="right"/>
    </xf>
    <xf numFmtId="0" fontId="4" fillId="0" borderId="4" xfId="1" applyFont="1" applyBorder="1" applyAlignment="1">
      <alignment vertical="top" wrapText="1"/>
    </xf>
    <xf numFmtId="164" fontId="6" fillId="2" borderId="1" xfId="1" applyNumberFormat="1" applyFont="1" applyFill="1" applyBorder="1"/>
    <xf numFmtId="164" fontId="9" fillId="0" borderId="1" xfId="1" applyNumberFormat="1" applyFont="1" applyBorder="1"/>
    <xf numFmtId="0" fontId="10" fillId="0" borderId="0" xfId="1" applyFont="1"/>
    <xf numFmtId="0" fontId="10" fillId="0" borderId="1" xfId="1" applyFont="1" applyBorder="1" applyAlignment="1">
      <alignment horizontal="center" vertical="center" wrapText="1"/>
    </xf>
    <xf numFmtId="165" fontId="11" fillId="0" borderId="1" xfId="1" applyNumberFormat="1" applyFont="1" applyBorder="1"/>
    <xf numFmtId="165" fontId="12" fillId="0" borderId="1" xfId="1" applyNumberFormat="1" applyFont="1" applyBorder="1"/>
    <xf numFmtId="165" fontId="12" fillId="2" borderId="1" xfId="1" applyNumberFormat="1" applyFont="1" applyFill="1" applyBorder="1"/>
    <xf numFmtId="165" fontId="11" fillId="0" borderId="1" xfId="1" applyNumberFormat="1" applyFont="1" applyBorder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5" fontId="11" fillId="2" borderId="1" xfId="1" applyNumberFormat="1" applyFont="1" applyFill="1" applyBorder="1"/>
    <xf numFmtId="0" fontId="13" fillId="0" borderId="0" xfId="0" applyFont="1" applyAlignment="1">
      <alignment horizontal="right"/>
    </xf>
    <xf numFmtId="164" fontId="14" fillId="0" borderId="1" xfId="1" applyNumberFormat="1" applyFont="1" applyBorder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top"/>
    </xf>
    <xf numFmtId="0" fontId="4" fillId="0" borderId="1" xfId="1" applyFont="1" applyBorder="1" applyAlignment="1">
      <alignment vertical="top"/>
    </xf>
    <xf numFmtId="0" fontId="5" fillId="0" borderId="1" xfId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8" fillId="0" borderId="1" xfId="1" applyFont="1" applyBorder="1" applyAlignment="1">
      <alignment vertical="top" wrapText="1"/>
    </xf>
    <xf numFmtId="0" fontId="15" fillId="0" borderId="1" xfId="1" applyFont="1" applyBorder="1" applyAlignment="1">
      <alignment vertical="top"/>
    </xf>
    <xf numFmtId="0" fontId="8" fillId="0" borderId="1" xfId="1" applyFont="1" applyBorder="1" applyAlignment="1">
      <alignment vertical="top"/>
    </xf>
    <xf numFmtId="0" fontId="5" fillId="0" borderId="0" xfId="1" applyFont="1" applyAlignment="1">
      <alignment horizontal="center"/>
    </xf>
  </cellXfs>
  <cellStyles count="4">
    <cellStyle name="Excel Built-in Normal" xfId="3" xr:uid="{A71F9071-2DE1-41F2-8B5E-7BA950E893FF}"/>
    <cellStyle name="Обычный" xfId="0" builtinId="0"/>
    <cellStyle name="Обычный 2 2" xfId="1" xr:uid="{4F658D4A-A28E-4C55-9D1C-87ECB809A4DF}"/>
    <cellStyle name="Финансовый 2" xfId="2" xr:uid="{CBC0A707-3282-4749-B3D6-BBC698C79D62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51A2-03C3-41C3-8969-E74BBBF0B16D}">
  <sheetPr>
    <tabColor theme="4" tint="0.39997558519241921"/>
    <pageSetUpPr fitToPage="1"/>
  </sheetPr>
  <dimension ref="A1:IA48"/>
  <sheetViews>
    <sheetView tabSelected="1" view="pageBreakPreview" zoomScaleNormal="100" zoomScaleSheetLayoutView="100" workbookViewId="0">
      <pane xSplit="2" ySplit="19" topLeftCell="K20" activePane="bottomRight" state="frozen"/>
      <selection pane="topRight" activeCell="C1" sqref="C1"/>
      <selection pane="bottomLeft" activeCell="A12" sqref="A12"/>
      <selection pane="bottomRight" activeCell="L16" sqref="L16"/>
    </sheetView>
  </sheetViews>
  <sheetFormatPr defaultColWidth="12.140625" defaultRowHeight="15.75" x14ac:dyDescent="0.25"/>
  <cols>
    <col min="1" max="1" width="31.140625" style="1" customWidth="1"/>
    <col min="2" max="2" width="99.5703125" style="1" customWidth="1"/>
    <col min="3" max="3" width="18.28515625" style="1" hidden="1" customWidth="1"/>
    <col min="4" max="4" width="17.28515625" style="22" hidden="1" customWidth="1"/>
    <col min="5" max="5" width="18.7109375" style="1" hidden="1" customWidth="1"/>
    <col min="6" max="6" width="18.5703125" style="22" hidden="1" customWidth="1"/>
    <col min="7" max="9" width="18.7109375" style="1" hidden="1" customWidth="1"/>
    <col min="10" max="10" width="17.85546875" style="1" hidden="1" customWidth="1"/>
    <col min="11" max="11" width="20.140625" style="1" customWidth="1"/>
    <col min="12" max="12" width="17.85546875" style="1" customWidth="1"/>
    <col min="13" max="13" width="20.140625" style="1" customWidth="1"/>
    <col min="14" max="237" width="9.140625" style="1" customWidth="1"/>
    <col min="238" max="238" width="30.140625" style="1" customWidth="1"/>
    <col min="239" max="239" width="95" style="1" customWidth="1"/>
    <col min="240" max="240" width="13.85546875" style="1" customWidth="1"/>
    <col min="241" max="241" width="10.42578125" style="1" customWidth="1"/>
    <col min="242" max="242" width="12.140625" style="1"/>
    <col min="243" max="243" width="31.140625" style="1" customWidth="1"/>
    <col min="244" max="244" width="99.5703125" style="1" customWidth="1"/>
    <col min="245" max="245" width="18.28515625" style="1" customWidth="1"/>
    <col min="246" max="247" width="14.85546875" style="1" customWidth="1"/>
    <col min="248" max="248" width="11.7109375" style="1" customWidth="1"/>
    <col min="249" max="493" width="9.140625" style="1" customWidth="1"/>
    <col min="494" max="494" width="30.140625" style="1" customWidth="1"/>
    <col min="495" max="495" width="95" style="1" customWidth="1"/>
    <col min="496" max="496" width="13.85546875" style="1" customWidth="1"/>
    <col min="497" max="497" width="10.42578125" style="1" customWidth="1"/>
    <col min="498" max="498" width="12.140625" style="1"/>
    <col min="499" max="499" width="31.140625" style="1" customWidth="1"/>
    <col min="500" max="500" width="99.5703125" style="1" customWidth="1"/>
    <col min="501" max="501" width="18.28515625" style="1" customWidth="1"/>
    <col min="502" max="503" width="14.85546875" style="1" customWidth="1"/>
    <col min="504" max="504" width="11.7109375" style="1" customWidth="1"/>
    <col min="505" max="749" width="9.140625" style="1" customWidth="1"/>
    <col min="750" max="750" width="30.140625" style="1" customWidth="1"/>
    <col min="751" max="751" width="95" style="1" customWidth="1"/>
    <col min="752" max="752" width="13.85546875" style="1" customWidth="1"/>
    <col min="753" max="753" width="10.42578125" style="1" customWidth="1"/>
    <col min="754" max="754" width="12.140625" style="1"/>
    <col min="755" max="755" width="31.140625" style="1" customWidth="1"/>
    <col min="756" max="756" width="99.5703125" style="1" customWidth="1"/>
    <col min="757" max="757" width="18.28515625" style="1" customWidth="1"/>
    <col min="758" max="759" width="14.85546875" style="1" customWidth="1"/>
    <col min="760" max="760" width="11.7109375" style="1" customWidth="1"/>
    <col min="761" max="1005" width="9.140625" style="1" customWidth="1"/>
    <col min="1006" max="1006" width="30.140625" style="1" customWidth="1"/>
    <col min="1007" max="1007" width="95" style="1" customWidth="1"/>
    <col min="1008" max="1008" width="13.85546875" style="1" customWidth="1"/>
    <col min="1009" max="1009" width="10.42578125" style="1" customWidth="1"/>
    <col min="1010" max="1010" width="12.140625" style="1"/>
    <col min="1011" max="1011" width="31.140625" style="1" customWidth="1"/>
    <col min="1012" max="1012" width="99.5703125" style="1" customWidth="1"/>
    <col min="1013" max="1013" width="18.28515625" style="1" customWidth="1"/>
    <col min="1014" max="1015" width="14.85546875" style="1" customWidth="1"/>
    <col min="1016" max="1016" width="11.7109375" style="1" customWidth="1"/>
    <col min="1017" max="1261" width="9.140625" style="1" customWidth="1"/>
    <col min="1262" max="1262" width="30.140625" style="1" customWidth="1"/>
    <col min="1263" max="1263" width="95" style="1" customWidth="1"/>
    <col min="1264" max="1264" width="13.85546875" style="1" customWidth="1"/>
    <col min="1265" max="1265" width="10.42578125" style="1" customWidth="1"/>
    <col min="1266" max="1266" width="12.140625" style="1"/>
    <col min="1267" max="1267" width="31.140625" style="1" customWidth="1"/>
    <col min="1268" max="1268" width="99.5703125" style="1" customWidth="1"/>
    <col min="1269" max="1269" width="18.28515625" style="1" customWidth="1"/>
    <col min="1270" max="1271" width="14.85546875" style="1" customWidth="1"/>
    <col min="1272" max="1272" width="11.7109375" style="1" customWidth="1"/>
    <col min="1273" max="1517" width="9.140625" style="1" customWidth="1"/>
    <col min="1518" max="1518" width="30.140625" style="1" customWidth="1"/>
    <col min="1519" max="1519" width="95" style="1" customWidth="1"/>
    <col min="1520" max="1520" width="13.85546875" style="1" customWidth="1"/>
    <col min="1521" max="1521" width="10.42578125" style="1" customWidth="1"/>
    <col min="1522" max="1522" width="12.140625" style="1"/>
    <col min="1523" max="1523" width="31.140625" style="1" customWidth="1"/>
    <col min="1524" max="1524" width="99.5703125" style="1" customWidth="1"/>
    <col min="1525" max="1525" width="18.28515625" style="1" customWidth="1"/>
    <col min="1526" max="1527" width="14.85546875" style="1" customWidth="1"/>
    <col min="1528" max="1528" width="11.7109375" style="1" customWidth="1"/>
    <col min="1529" max="1773" width="9.140625" style="1" customWidth="1"/>
    <col min="1774" max="1774" width="30.140625" style="1" customWidth="1"/>
    <col min="1775" max="1775" width="95" style="1" customWidth="1"/>
    <col min="1776" max="1776" width="13.85546875" style="1" customWidth="1"/>
    <col min="1777" max="1777" width="10.42578125" style="1" customWidth="1"/>
    <col min="1778" max="1778" width="12.140625" style="1"/>
    <col min="1779" max="1779" width="31.140625" style="1" customWidth="1"/>
    <col min="1780" max="1780" width="99.5703125" style="1" customWidth="1"/>
    <col min="1781" max="1781" width="18.28515625" style="1" customWidth="1"/>
    <col min="1782" max="1783" width="14.85546875" style="1" customWidth="1"/>
    <col min="1784" max="1784" width="11.7109375" style="1" customWidth="1"/>
    <col min="1785" max="2029" width="9.140625" style="1" customWidth="1"/>
    <col min="2030" max="2030" width="30.140625" style="1" customWidth="1"/>
    <col min="2031" max="2031" width="95" style="1" customWidth="1"/>
    <col min="2032" max="2032" width="13.85546875" style="1" customWidth="1"/>
    <col min="2033" max="2033" width="10.42578125" style="1" customWidth="1"/>
    <col min="2034" max="2034" width="12.140625" style="1"/>
    <col min="2035" max="2035" width="31.140625" style="1" customWidth="1"/>
    <col min="2036" max="2036" width="99.5703125" style="1" customWidth="1"/>
    <col min="2037" max="2037" width="18.28515625" style="1" customWidth="1"/>
    <col min="2038" max="2039" width="14.85546875" style="1" customWidth="1"/>
    <col min="2040" max="2040" width="11.7109375" style="1" customWidth="1"/>
    <col min="2041" max="2285" width="9.140625" style="1" customWidth="1"/>
    <col min="2286" max="2286" width="30.140625" style="1" customWidth="1"/>
    <col min="2287" max="2287" width="95" style="1" customWidth="1"/>
    <col min="2288" max="2288" width="13.85546875" style="1" customWidth="1"/>
    <col min="2289" max="2289" width="10.42578125" style="1" customWidth="1"/>
    <col min="2290" max="2290" width="12.140625" style="1"/>
    <col min="2291" max="2291" width="31.140625" style="1" customWidth="1"/>
    <col min="2292" max="2292" width="99.5703125" style="1" customWidth="1"/>
    <col min="2293" max="2293" width="18.28515625" style="1" customWidth="1"/>
    <col min="2294" max="2295" width="14.85546875" style="1" customWidth="1"/>
    <col min="2296" max="2296" width="11.7109375" style="1" customWidth="1"/>
    <col min="2297" max="2541" width="9.140625" style="1" customWidth="1"/>
    <col min="2542" max="2542" width="30.140625" style="1" customWidth="1"/>
    <col min="2543" max="2543" width="95" style="1" customWidth="1"/>
    <col min="2544" max="2544" width="13.85546875" style="1" customWidth="1"/>
    <col min="2545" max="2545" width="10.42578125" style="1" customWidth="1"/>
    <col min="2546" max="2546" width="12.140625" style="1"/>
    <col min="2547" max="2547" width="31.140625" style="1" customWidth="1"/>
    <col min="2548" max="2548" width="99.5703125" style="1" customWidth="1"/>
    <col min="2549" max="2549" width="18.28515625" style="1" customWidth="1"/>
    <col min="2550" max="2551" width="14.85546875" style="1" customWidth="1"/>
    <col min="2552" max="2552" width="11.7109375" style="1" customWidth="1"/>
    <col min="2553" max="2797" width="9.140625" style="1" customWidth="1"/>
    <col min="2798" max="2798" width="30.140625" style="1" customWidth="1"/>
    <col min="2799" max="2799" width="95" style="1" customWidth="1"/>
    <col min="2800" max="2800" width="13.85546875" style="1" customWidth="1"/>
    <col min="2801" max="2801" width="10.42578125" style="1" customWidth="1"/>
    <col min="2802" max="2802" width="12.140625" style="1"/>
    <col min="2803" max="2803" width="31.140625" style="1" customWidth="1"/>
    <col min="2804" max="2804" width="99.5703125" style="1" customWidth="1"/>
    <col min="2805" max="2805" width="18.28515625" style="1" customWidth="1"/>
    <col min="2806" max="2807" width="14.85546875" style="1" customWidth="1"/>
    <col min="2808" max="2808" width="11.7109375" style="1" customWidth="1"/>
    <col min="2809" max="3053" width="9.140625" style="1" customWidth="1"/>
    <col min="3054" max="3054" width="30.140625" style="1" customWidth="1"/>
    <col min="3055" max="3055" width="95" style="1" customWidth="1"/>
    <col min="3056" max="3056" width="13.85546875" style="1" customWidth="1"/>
    <col min="3057" max="3057" width="10.42578125" style="1" customWidth="1"/>
    <col min="3058" max="3058" width="12.140625" style="1"/>
    <col min="3059" max="3059" width="31.140625" style="1" customWidth="1"/>
    <col min="3060" max="3060" width="99.5703125" style="1" customWidth="1"/>
    <col min="3061" max="3061" width="18.28515625" style="1" customWidth="1"/>
    <col min="3062" max="3063" width="14.85546875" style="1" customWidth="1"/>
    <col min="3064" max="3064" width="11.7109375" style="1" customWidth="1"/>
    <col min="3065" max="3309" width="9.140625" style="1" customWidth="1"/>
    <col min="3310" max="3310" width="30.140625" style="1" customWidth="1"/>
    <col min="3311" max="3311" width="95" style="1" customWidth="1"/>
    <col min="3312" max="3312" width="13.85546875" style="1" customWidth="1"/>
    <col min="3313" max="3313" width="10.42578125" style="1" customWidth="1"/>
    <col min="3314" max="3314" width="12.140625" style="1"/>
    <col min="3315" max="3315" width="31.140625" style="1" customWidth="1"/>
    <col min="3316" max="3316" width="99.5703125" style="1" customWidth="1"/>
    <col min="3317" max="3317" width="18.28515625" style="1" customWidth="1"/>
    <col min="3318" max="3319" width="14.85546875" style="1" customWidth="1"/>
    <col min="3320" max="3320" width="11.7109375" style="1" customWidth="1"/>
    <col min="3321" max="3565" width="9.140625" style="1" customWidth="1"/>
    <col min="3566" max="3566" width="30.140625" style="1" customWidth="1"/>
    <col min="3567" max="3567" width="95" style="1" customWidth="1"/>
    <col min="3568" max="3568" width="13.85546875" style="1" customWidth="1"/>
    <col min="3569" max="3569" width="10.42578125" style="1" customWidth="1"/>
    <col min="3570" max="3570" width="12.140625" style="1"/>
    <col min="3571" max="3571" width="31.140625" style="1" customWidth="1"/>
    <col min="3572" max="3572" width="99.5703125" style="1" customWidth="1"/>
    <col min="3573" max="3573" width="18.28515625" style="1" customWidth="1"/>
    <col min="3574" max="3575" width="14.85546875" style="1" customWidth="1"/>
    <col min="3576" max="3576" width="11.7109375" style="1" customWidth="1"/>
    <col min="3577" max="3821" width="9.140625" style="1" customWidth="1"/>
    <col min="3822" max="3822" width="30.140625" style="1" customWidth="1"/>
    <col min="3823" max="3823" width="95" style="1" customWidth="1"/>
    <col min="3824" max="3824" width="13.85546875" style="1" customWidth="1"/>
    <col min="3825" max="3825" width="10.42578125" style="1" customWidth="1"/>
    <col min="3826" max="3826" width="12.140625" style="1"/>
    <col min="3827" max="3827" width="31.140625" style="1" customWidth="1"/>
    <col min="3828" max="3828" width="99.5703125" style="1" customWidth="1"/>
    <col min="3829" max="3829" width="18.28515625" style="1" customWidth="1"/>
    <col min="3830" max="3831" width="14.85546875" style="1" customWidth="1"/>
    <col min="3832" max="3832" width="11.7109375" style="1" customWidth="1"/>
    <col min="3833" max="4077" width="9.140625" style="1" customWidth="1"/>
    <col min="4078" max="4078" width="30.140625" style="1" customWidth="1"/>
    <col min="4079" max="4079" width="95" style="1" customWidth="1"/>
    <col min="4080" max="4080" width="13.85546875" style="1" customWidth="1"/>
    <col min="4081" max="4081" width="10.42578125" style="1" customWidth="1"/>
    <col min="4082" max="4082" width="12.140625" style="1"/>
    <col min="4083" max="4083" width="31.140625" style="1" customWidth="1"/>
    <col min="4084" max="4084" width="99.5703125" style="1" customWidth="1"/>
    <col min="4085" max="4085" width="18.28515625" style="1" customWidth="1"/>
    <col min="4086" max="4087" width="14.85546875" style="1" customWidth="1"/>
    <col min="4088" max="4088" width="11.7109375" style="1" customWidth="1"/>
    <col min="4089" max="4333" width="9.140625" style="1" customWidth="1"/>
    <col min="4334" max="4334" width="30.140625" style="1" customWidth="1"/>
    <col min="4335" max="4335" width="95" style="1" customWidth="1"/>
    <col min="4336" max="4336" width="13.85546875" style="1" customWidth="1"/>
    <col min="4337" max="4337" width="10.42578125" style="1" customWidth="1"/>
    <col min="4338" max="4338" width="12.140625" style="1"/>
    <col min="4339" max="4339" width="31.140625" style="1" customWidth="1"/>
    <col min="4340" max="4340" width="99.5703125" style="1" customWidth="1"/>
    <col min="4341" max="4341" width="18.28515625" style="1" customWidth="1"/>
    <col min="4342" max="4343" width="14.85546875" style="1" customWidth="1"/>
    <col min="4344" max="4344" width="11.7109375" style="1" customWidth="1"/>
    <col min="4345" max="4589" width="9.140625" style="1" customWidth="1"/>
    <col min="4590" max="4590" width="30.140625" style="1" customWidth="1"/>
    <col min="4591" max="4591" width="95" style="1" customWidth="1"/>
    <col min="4592" max="4592" width="13.85546875" style="1" customWidth="1"/>
    <col min="4593" max="4593" width="10.42578125" style="1" customWidth="1"/>
    <col min="4594" max="4594" width="12.140625" style="1"/>
    <col min="4595" max="4595" width="31.140625" style="1" customWidth="1"/>
    <col min="4596" max="4596" width="99.5703125" style="1" customWidth="1"/>
    <col min="4597" max="4597" width="18.28515625" style="1" customWidth="1"/>
    <col min="4598" max="4599" width="14.85546875" style="1" customWidth="1"/>
    <col min="4600" max="4600" width="11.7109375" style="1" customWidth="1"/>
    <col min="4601" max="4845" width="9.140625" style="1" customWidth="1"/>
    <col min="4846" max="4846" width="30.140625" style="1" customWidth="1"/>
    <col min="4847" max="4847" width="95" style="1" customWidth="1"/>
    <col min="4848" max="4848" width="13.85546875" style="1" customWidth="1"/>
    <col min="4849" max="4849" width="10.42578125" style="1" customWidth="1"/>
    <col min="4850" max="4850" width="12.140625" style="1"/>
    <col min="4851" max="4851" width="31.140625" style="1" customWidth="1"/>
    <col min="4852" max="4852" width="99.5703125" style="1" customWidth="1"/>
    <col min="4853" max="4853" width="18.28515625" style="1" customWidth="1"/>
    <col min="4854" max="4855" width="14.85546875" style="1" customWidth="1"/>
    <col min="4856" max="4856" width="11.7109375" style="1" customWidth="1"/>
    <col min="4857" max="5101" width="9.140625" style="1" customWidth="1"/>
    <col min="5102" max="5102" width="30.140625" style="1" customWidth="1"/>
    <col min="5103" max="5103" width="95" style="1" customWidth="1"/>
    <col min="5104" max="5104" width="13.85546875" style="1" customWidth="1"/>
    <col min="5105" max="5105" width="10.42578125" style="1" customWidth="1"/>
    <col min="5106" max="5106" width="12.140625" style="1"/>
    <col min="5107" max="5107" width="31.140625" style="1" customWidth="1"/>
    <col min="5108" max="5108" width="99.5703125" style="1" customWidth="1"/>
    <col min="5109" max="5109" width="18.28515625" style="1" customWidth="1"/>
    <col min="5110" max="5111" width="14.85546875" style="1" customWidth="1"/>
    <col min="5112" max="5112" width="11.7109375" style="1" customWidth="1"/>
    <col min="5113" max="5357" width="9.140625" style="1" customWidth="1"/>
    <col min="5358" max="5358" width="30.140625" style="1" customWidth="1"/>
    <col min="5359" max="5359" width="95" style="1" customWidth="1"/>
    <col min="5360" max="5360" width="13.85546875" style="1" customWidth="1"/>
    <col min="5361" max="5361" width="10.42578125" style="1" customWidth="1"/>
    <col min="5362" max="5362" width="12.140625" style="1"/>
    <col min="5363" max="5363" width="31.140625" style="1" customWidth="1"/>
    <col min="5364" max="5364" width="99.5703125" style="1" customWidth="1"/>
    <col min="5365" max="5365" width="18.28515625" style="1" customWidth="1"/>
    <col min="5366" max="5367" width="14.85546875" style="1" customWidth="1"/>
    <col min="5368" max="5368" width="11.7109375" style="1" customWidth="1"/>
    <col min="5369" max="5613" width="9.140625" style="1" customWidth="1"/>
    <col min="5614" max="5614" width="30.140625" style="1" customWidth="1"/>
    <col min="5615" max="5615" width="95" style="1" customWidth="1"/>
    <col min="5616" max="5616" width="13.85546875" style="1" customWidth="1"/>
    <col min="5617" max="5617" width="10.42578125" style="1" customWidth="1"/>
    <col min="5618" max="5618" width="12.140625" style="1"/>
    <col min="5619" max="5619" width="31.140625" style="1" customWidth="1"/>
    <col min="5620" max="5620" width="99.5703125" style="1" customWidth="1"/>
    <col min="5621" max="5621" width="18.28515625" style="1" customWidth="1"/>
    <col min="5622" max="5623" width="14.85546875" style="1" customWidth="1"/>
    <col min="5624" max="5624" width="11.7109375" style="1" customWidth="1"/>
    <col min="5625" max="5869" width="9.140625" style="1" customWidth="1"/>
    <col min="5870" max="5870" width="30.140625" style="1" customWidth="1"/>
    <col min="5871" max="5871" width="95" style="1" customWidth="1"/>
    <col min="5872" max="5872" width="13.85546875" style="1" customWidth="1"/>
    <col min="5873" max="5873" width="10.42578125" style="1" customWidth="1"/>
    <col min="5874" max="5874" width="12.140625" style="1"/>
    <col min="5875" max="5875" width="31.140625" style="1" customWidth="1"/>
    <col min="5876" max="5876" width="99.5703125" style="1" customWidth="1"/>
    <col min="5877" max="5877" width="18.28515625" style="1" customWidth="1"/>
    <col min="5878" max="5879" width="14.85546875" style="1" customWidth="1"/>
    <col min="5880" max="5880" width="11.7109375" style="1" customWidth="1"/>
    <col min="5881" max="6125" width="9.140625" style="1" customWidth="1"/>
    <col min="6126" max="6126" width="30.140625" style="1" customWidth="1"/>
    <col min="6127" max="6127" width="95" style="1" customWidth="1"/>
    <col min="6128" max="6128" width="13.85546875" style="1" customWidth="1"/>
    <col min="6129" max="6129" width="10.42578125" style="1" customWidth="1"/>
    <col min="6130" max="6130" width="12.140625" style="1"/>
    <col min="6131" max="6131" width="31.140625" style="1" customWidth="1"/>
    <col min="6132" max="6132" width="99.5703125" style="1" customWidth="1"/>
    <col min="6133" max="6133" width="18.28515625" style="1" customWidth="1"/>
    <col min="6134" max="6135" width="14.85546875" style="1" customWidth="1"/>
    <col min="6136" max="6136" width="11.7109375" style="1" customWidth="1"/>
    <col min="6137" max="6381" width="9.140625" style="1" customWidth="1"/>
    <col min="6382" max="6382" width="30.140625" style="1" customWidth="1"/>
    <col min="6383" max="6383" width="95" style="1" customWidth="1"/>
    <col min="6384" max="6384" width="13.85546875" style="1" customWidth="1"/>
    <col min="6385" max="6385" width="10.42578125" style="1" customWidth="1"/>
    <col min="6386" max="6386" width="12.140625" style="1"/>
    <col min="6387" max="6387" width="31.140625" style="1" customWidth="1"/>
    <col min="6388" max="6388" width="99.5703125" style="1" customWidth="1"/>
    <col min="6389" max="6389" width="18.28515625" style="1" customWidth="1"/>
    <col min="6390" max="6391" width="14.85546875" style="1" customWidth="1"/>
    <col min="6392" max="6392" width="11.7109375" style="1" customWidth="1"/>
    <col min="6393" max="6637" width="9.140625" style="1" customWidth="1"/>
    <col min="6638" max="6638" width="30.140625" style="1" customWidth="1"/>
    <col min="6639" max="6639" width="95" style="1" customWidth="1"/>
    <col min="6640" max="6640" width="13.85546875" style="1" customWidth="1"/>
    <col min="6641" max="6641" width="10.42578125" style="1" customWidth="1"/>
    <col min="6642" max="6642" width="12.140625" style="1"/>
    <col min="6643" max="6643" width="31.140625" style="1" customWidth="1"/>
    <col min="6644" max="6644" width="99.5703125" style="1" customWidth="1"/>
    <col min="6645" max="6645" width="18.28515625" style="1" customWidth="1"/>
    <col min="6646" max="6647" width="14.85546875" style="1" customWidth="1"/>
    <col min="6648" max="6648" width="11.7109375" style="1" customWidth="1"/>
    <col min="6649" max="6893" width="9.140625" style="1" customWidth="1"/>
    <col min="6894" max="6894" width="30.140625" style="1" customWidth="1"/>
    <col min="6895" max="6895" width="95" style="1" customWidth="1"/>
    <col min="6896" max="6896" width="13.85546875" style="1" customWidth="1"/>
    <col min="6897" max="6897" width="10.42578125" style="1" customWidth="1"/>
    <col min="6898" max="6898" width="12.140625" style="1"/>
    <col min="6899" max="6899" width="31.140625" style="1" customWidth="1"/>
    <col min="6900" max="6900" width="99.5703125" style="1" customWidth="1"/>
    <col min="6901" max="6901" width="18.28515625" style="1" customWidth="1"/>
    <col min="6902" max="6903" width="14.85546875" style="1" customWidth="1"/>
    <col min="6904" max="6904" width="11.7109375" style="1" customWidth="1"/>
    <col min="6905" max="7149" width="9.140625" style="1" customWidth="1"/>
    <col min="7150" max="7150" width="30.140625" style="1" customWidth="1"/>
    <col min="7151" max="7151" width="95" style="1" customWidth="1"/>
    <col min="7152" max="7152" width="13.85546875" style="1" customWidth="1"/>
    <col min="7153" max="7153" width="10.42578125" style="1" customWidth="1"/>
    <col min="7154" max="7154" width="12.140625" style="1"/>
    <col min="7155" max="7155" width="31.140625" style="1" customWidth="1"/>
    <col min="7156" max="7156" width="99.5703125" style="1" customWidth="1"/>
    <col min="7157" max="7157" width="18.28515625" style="1" customWidth="1"/>
    <col min="7158" max="7159" width="14.85546875" style="1" customWidth="1"/>
    <col min="7160" max="7160" width="11.7109375" style="1" customWidth="1"/>
    <col min="7161" max="7405" width="9.140625" style="1" customWidth="1"/>
    <col min="7406" max="7406" width="30.140625" style="1" customWidth="1"/>
    <col min="7407" max="7407" width="95" style="1" customWidth="1"/>
    <col min="7408" max="7408" width="13.85546875" style="1" customWidth="1"/>
    <col min="7409" max="7409" width="10.42578125" style="1" customWidth="1"/>
    <col min="7410" max="7410" width="12.140625" style="1"/>
    <col min="7411" max="7411" width="31.140625" style="1" customWidth="1"/>
    <col min="7412" max="7412" width="99.5703125" style="1" customWidth="1"/>
    <col min="7413" max="7413" width="18.28515625" style="1" customWidth="1"/>
    <col min="7414" max="7415" width="14.85546875" style="1" customWidth="1"/>
    <col min="7416" max="7416" width="11.7109375" style="1" customWidth="1"/>
    <col min="7417" max="7661" width="9.140625" style="1" customWidth="1"/>
    <col min="7662" max="7662" width="30.140625" style="1" customWidth="1"/>
    <col min="7663" max="7663" width="95" style="1" customWidth="1"/>
    <col min="7664" max="7664" width="13.85546875" style="1" customWidth="1"/>
    <col min="7665" max="7665" width="10.42578125" style="1" customWidth="1"/>
    <col min="7666" max="7666" width="12.140625" style="1"/>
    <col min="7667" max="7667" width="31.140625" style="1" customWidth="1"/>
    <col min="7668" max="7668" width="99.5703125" style="1" customWidth="1"/>
    <col min="7669" max="7669" width="18.28515625" style="1" customWidth="1"/>
    <col min="7670" max="7671" width="14.85546875" style="1" customWidth="1"/>
    <col min="7672" max="7672" width="11.7109375" style="1" customWidth="1"/>
    <col min="7673" max="7917" width="9.140625" style="1" customWidth="1"/>
    <col min="7918" max="7918" width="30.140625" style="1" customWidth="1"/>
    <col min="7919" max="7919" width="95" style="1" customWidth="1"/>
    <col min="7920" max="7920" width="13.85546875" style="1" customWidth="1"/>
    <col min="7921" max="7921" width="10.42578125" style="1" customWidth="1"/>
    <col min="7922" max="7922" width="12.140625" style="1"/>
    <col min="7923" max="7923" width="31.140625" style="1" customWidth="1"/>
    <col min="7924" max="7924" width="99.5703125" style="1" customWidth="1"/>
    <col min="7925" max="7925" width="18.28515625" style="1" customWidth="1"/>
    <col min="7926" max="7927" width="14.85546875" style="1" customWidth="1"/>
    <col min="7928" max="7928" width="11.7109375" style="1" customWidth="1"/>
    <col min="7929" max="8173" width="9.140625" style="1" customWidth="1"/>
    <col min="8174" max="8174" width="30.140625" style="1" customWidth="1"/>
    <col min="8175" max="8175" width="95" style="1" customWidth="1"/>
    <col min="8176" max="8176" width="13.85546875" style="1" customWidth="1"/>
    <col min="8177" max="8177" width="10.42578125" style="1" customWidth="1"/>
    <col min="8178" max="8178" width="12.140625" style="1"/>
    <col min="8179" max="8179" width="31.140625" style="1" customWidth="1"/>
    <col min="8180" max="8180" width="99.5703125" style="1" customWidth="1"/>
    <col min="8181" max="8181" width="18.28515625" style="1" customWidth="1"/>
    <col min="8182" max="8183" width="14.85546875" style="1" customWidth="1"/>
    <col min="8184" max="8184" width="11.7109375" style="1" customWidth="1"/>
    <col min="8185" max="8429" width="9.140625" style="1" customWidth="1"/>
    <col min="8430" max="8430" width="30.140625" style="1" customWidth="1"/>
    <col min="8431" max="8431" width="95" style="1" customWidth="1"/>
    <col min="8432" max="8432" width="13.85546875" style="1" customWidth="1"/>
    <col min="8433" max="8433" width="10.42578125" style="1" customWidth="1"/>
    <col min="8434" max="8434" width="12.140625" style="1"/>
    <col min="8435" max="8435" width="31.140625" style="1" customWidth="1"/>
    <col min="8436" max="8436" width="99.5703125" style="1" customWidth="1"/>
    <col min="8437" max="8437" width="18.28515625" style="1" customWidth="1"/>
    <col min="8438" max="8439" width="14.85546875" style="1" customWidth="1"/>
    <col min="8440" max="8440" width="11.7109375" style="1" customWidth="1"/>
    <col min="8441" max="8685" width="9.140625" style="1" customWidth="1"/>
    <col min="8686" max="8686" width="30.140625" style="1" customWidth="1"/>
    <col min="8687" max="8687" width="95" style="1" customWidth="1"/>
    <col min="8688" max="8688" width="13.85546875" style="1" customWidth="1"/>
    <col min="8689" max="8689" width="10.42578125" style="1" customWidth="1"/>
    <col min="8690" max="8690" width="12.140625" style="1"/>
    <col min="8691" max="8691" width="31.140625" style="1" customWidth="1"/>
    <col min="8692" max="8692" width="99.5703125" style="1" customWidth="1"/>
    <col min="8693" max="8693" width="18.28515625" style="1" customWidth="1"/>
    <col min="8694" max="8695" width="14.85546875" style="1" customWidth="1"/>
    <col min="8696" max="8696" width="11.7109375" style="1" customWidth="1"/>
    <col min="8697" max="8941" width="9.140625" style="1" customWidth="1"/>
    <col min="8942" max="8942" width="30.140625" style="1" customWidth="1"/>
    <col min="8943" max="8943" width="95" style="1" customWidth="1"/>
    <col min="8944" max="8944" width="13.85546875" style="1" customWidth="1"/>
    <col min="8945" max="8945" width="10.42578125" style="1" customWidth="1"/>
    <col min="8946" max="8946" width="12.140625" style="1"/>
    <col min="8947" max="8947" width="31.140625" style="1" customWidth="1"/>
    <col min="8948" max="8948" width="99.5703125" style="1" customWidth="1"/>
    <col min="8949" max="8949" width="18.28515625" style="1" customWidth="1"/>
    <col min="8950" max="8951" width="14.85546875" style="1" customWidth="1"/>
    <col min="8952" max="8952" width="11.7109375" style="1" customWidth="1"/>
    <col min="8953" max="9197" width="9.140625" style="1" customWidth="1"/>
    <col min="9198" max="9198" width="30.140625" style="1" customWidth="1"/>
    <col min="9199" max="9199" width="95" style="1" customWidth="1"/>
    <col min="9200" max="9200" width="13.85546875" style="1" customWidth="1"/>
    <col min="9201" max="9201" width="10.42578125" style="1" customWidth="1"/>
    <col min="9202" max="9202" width="12.140625" style="1"/>
    <col min="9203" max="9203" width="31.140625" style="1" customWidth="1"/>
    <col min="9204" max="9204" width="99.5703125" style="1" customWidth="1"/>
    <col min="9205" max="9205" width="18.28515625" style="1" customWidth="1"/>
    <col min="9206" max="9207" width="14.85546875" style="1" customWidth="1"/>
    <col min="9208" max="9208" width="11.7109375" style="1" customWidth="1"/>
    <col min="9209" max="9453" width="9.140625" style="1" customWidth="1"/>
    <col min="9454" max="9454" width="30.140625" style="1" customWidth="1"/>
    <col min="9455" max="9455" width="95" style="1" customWidth="1"/>
    <col min="9456" max="9456" width="13.85546875" style="1" customWidth="1"/>
    <col min="9457" max="9457" width="10.42578125" style="1" customWidth="1"/>
    <col min="9458" max="9458" width="12.140625" style="1"/>
    <col min="9459" max="9459" width="31.140625" style="1" customWidth="1"/>
    <col min="9460" max="9460" width="99.5703125" style="1" customWidth="1"/>
    <col min="9461" max="9461" width="18.28515625" style="1" customWidth="1"/>
    <col min="9462" max="9463" width="14.85546875" style="1" customWidth="1"/>
    <col min="9464" max="9464" width="11.7109375" style="1" customWidth="1"/>
    <col min="9465" max="9709" width="9.140625" style="1" customWidth="1"/>
    <col min="9710" max="9710" width="30.140625" style="1" customWidth="1"/>
    <col min="9711" max="9711" width="95" style="1" customWidth="1"/>
    <col min="9712" max="9712" width="13.85546875" style="1" customWidth="1"/>
    <col min="9713" max="9713" width="10.42578125" style="1" customWidth="1"/>
    <col min="9714" max="9714" width="12.140625" style="1"/>
    <col min="9715" max="9715" width="31.140625" style="1" customWidth="1"/>
    <col min="9716" max="9716" width="99.5703125" style="1" customWidth="1"/>
    <col min="9717" max="9717" width="18.28515625" style="1" customWidth="1"/>
    <col min="9718" max="9719" width="14.85546875" style="1" customWidth="1"/>
    <col min="9720" max="9720" width="11.7109375" style="1" customWidth="1"/>
    <col min="9721" max="9965" width="9.140625" style="1" customWidth="1"/>
    <col min="9966" max="9966" width="30.140625" style="1" customWidth="1"/>
    <col min="9967" max="9967" width="95" style="1" customWidth="1"/>
    <col min="9968" max="9968" width="13.85546875" style="1" customWidth="1"/>
    <col min="9969" max="9969" width="10.42578125" style="1" customWidth="1"/>
    <col min="9970" max="9970" width="12.140625" style="1"/>
    <col min="9971" max="9971" width="31.140625" style="1" customWidth="1"/>
    <col min="9972" max="9972" width="99.5703125" style="1" customWidth="1"/>
    <col min="9973" max="9973" width="18.28515625" style="1" customWidth="1"/>
    <col min="9974" max="9975" width="14.85546875" style="1" customWidth="1"/>
    <col min="9976" max="9976" width="11.7109375" style="1" customWidth="1"/>
    <col min="9977" max="10221" width="9.140625" style="1" customWidth="1"/>
    <col min="10222" max="10222" width="30.140625" style="1" customWidth="1"/>
    <col min="10223" max="10223" width="95" style="1" customWidth="1"/>
    <col min="10224" max="10224" width="13.85546875" style="1" customWidth="1"/>
    <col min="10225" max="10225" width="10.42578125" style="1" customWidth="1"/>
    <col min="10226" max="10226" width="12.140625" style="1"/>
    <col min="10227" max="10227" width="31.140625" style="1" customWidth="1"/>
    <col min="10228" max="10228" width="99.5703125" style="1" customWidth="1"/>
    <col min="10229" max="10229" width="18.28515625" style="1" customWidth="1"/>
    <col min="10230" max="10231" width="14.85546875" style="1" customWidth="1"/>
    <col min="10232" max="10232" width="11.7109375" style="1" customWidth="1"/>
    <col min="10233" max="10477" width="9.140625" style="1" customWidth="1"/>
    <col min="10478" max="10478" width="30.140625" style="1" customWidth="1"/>
    <col min="10479" max="10479" width="95" style="1" customWidth="1"/>
    <col min="10480" max="10480" width="13.85546875" style="1" customWidth="1"/>
    <col min="10481" max="10481" width="10.42578125" style="1" customWidth="1"/>
    <col min="10482" max="10482" width="12.140625" style="1"/>
    <col min="10483" max="10483" width="31.140625" style="1" customWidth="1"/>
    <col min="10484" max="10484" width="99.5703125" style="1" customWidth="1"/>
    <col min="10485" max="10485" width="18.28515625" style="1" customWidth="1"/>
    <col min="10486" max="10487" width="14.85546875" style="1" customWidth="1"/>
    <col min="10488" max="10488" width="11.7109375" style="1" customWidth="1"/>
    <col min="10489" max="10733" width="9.140625" style="1" customWidth="1"/>
    <col min="10734" max="10734" width="30.140625" style="1" customWidth="1"/>
    <col min="10735" max="10735" width="95" style="1" customWidth="1"/>
    <col min="10736" max="10736" width="13.85546875" style="1" customWidth="1"/>
    <col min="10737" max="10737" width="10.42578125" style="1" customWidth="1"/>
    <col min="10738" max="10738" width="12.140625" style="1"/>
    <col min="10739" max="10739" width="31.140625" style="1" customWidth="1"/>
    <col min="10740" max="10740" width="99.5703125" style="1" customWidth="1"/>
    <col min="10741" max="10741" width="18.28515625" style="1" customWidth="1"/>
    <col min="10742" max="10743" width="14.85546875" style="1" customWidth="1"/>
    <col min="10744" max="10744" width="11.7109375" style="1" customWidth="1"/>
    <col min="10745" max="10989" width="9.140625" style="1" customWidth="1"/>
    <col min="10990" max="10990" width="30.140625" style="1" customWidth="1"/>
    <col min="10991" max="10991" width="95" style="1" customWidth="1"/>
    <col min="10992" max="10992" width="13.85546875" style="1" customWidth="1"/>
    <col min="10993" max="10993" width="10.42578125" style="1" customWidth="1"/>
    <col min="10994" max="10994" width="12.140625" style="1"/>
    <col min="10995" max="10995" width="31.140625" style="1" customWidth="1"/>
    <col min="10996" max="10996" width="99.5703125" style="1" customWidth="1"/>
    <col min="10997" max="10997" width="18.28515625" style="1" customWidth="1"/>
    <col min="10998" max="10999" width="14.85546875" style="1" customWidth="1"/>
    <col min="11000" max="11000" width="11.7109375" style="1" customWidth="1"/>
    <col min="11001" max="11245" width="9.140625" style="1" customWidth="1"/>
    <col min="11246" max="11246" width="30.140625" style="1" customWidth="1"/>
    <col min="11247" max="11247" width="95" style="1" customWidth="1"/>
    <col min="11248" max="11248" width="13.85546875" style="1" customWidth="1"/>
    <col min="11249" max="11249" width="10.42578125" style="1" customWidth="1"/>
    <col min="11250" max="11250" width="12.140625" style="1"/>
    <col min="11251" max="11251" width="31.140625" style="1" customWidth="1"/>
    <col min="11252" max="11252" width="99.5703125" style="1" customWidth="1"/>
    <col min="11253" max="11253" width="18.28515625" style="1" customWidth="1"/>
    <col min="11254" max="11255" width="14.85546875" style="1" customWidth="1"/>
    <col min="11256" max="11256" width="11.7109375" style="1" customWidth="1"/>
    <col min="11257" max="11501" width="9.140625" style="1" customWidth="1"/>
    <col min="11502" max="11502" width="30.140625" style="1" customWidth="1"/>
    <col min="11503" max="11503" width="95" style="1" customWidth="1"/>
    <col min="11504" max="11504" width="13.85546875" style="1" customWidth="1"/>
    <col min="11505" max="11505" width="10.42578125" style="1" customWidth="1"/>
    <col min="11506" max="11506" width="12.140625" style="1"/>
    <col min="11507" max="11507" width="31.140625" style="1" customWidth="1"/>
    <col min="11508" max="11508" width="99.5703125" style="1" customWidth="1"/>
    <col min="11509" max="11509" width="18.28515625" style="1" customWidth="1"/>
    <col min="11510" max="11511" width="14.85546875" style="1" customWidth="1"/>
    <col min="11512" max="11512" width="11.7109375" style="1" customWidth="1"/>
    <col min="11513" max="11757" width="9.140625" style="1" customWidth="1"/>
    <col min="11758" max="11758" width="30.140625" style="1" customWidth="1"/>
    <col min="11759" max="11759" width="95" style="1" customWidth="1"/>
    <col min="11760" max="11760" width="13.85546875" style="1" customWidth="1"/>
    <col min="11761" max="11761" width="10.42578125" style="1" customWidth="1"/>
    <col min="11762" max="11762" width="12.140625" style="1"/>
    <col min="11763" max="11763" width="31.140625" style="1" customWidth="1"/>
    <col min="11764" max="11764" width="99.5703125" style="1" customWidth="1"/>
    <col min="11765" max="11765" width="18.28515625" style="1" customWidth="1"/>
    <col min="11766" max="11767" width="14.85546875" style="1" customWidth="1"/>
    <col min="11768" max="11768" width="11.7109375" style="1" customWidth="1"/>
    <col min="11769" max="12013" width="9.140625" style="1" customWidth="1"/>
    <col min="12014" max="12014" width="30.140625" style="1" customWidth="1"/>
    <col min="12015" max="12015" width="95" style="1" customWidth="1"/>
    <col min="12016" max="12016" width="13.85546875" style="1" customWidth="1"/>
    <col min="12017" max="12017" width="10.42578125" style="1" customWidth="1"/>
    <col min="12018" max="12018" width="12.140625" style="1"/>
    <col min="12019" max="12019" width="31.140625" style="1" customWidth="1"/>
    <col min="12020" max="12020" width="99.5703125" style="1" customWidth="1"/>
    <col min="12021" max="12021" width="18.28515625" style="1" customWidth="1"/>
    <col min="12022" max="12023" width="14.85546875" style="1" customWidth="1"/>
    <col min="12024" max="12024" width="11.7109375" style="1" customWidth="1"/>
    <col min="12025" max="12269" width="9.140625" style="1" customWidth="1"/>
    <col min="12270" max="12270" width="30.140625" style="1" customWidth="1"/>
    <col min="12271" max="12271" width="95" style="1" customWidth="1"/>
    <col min="12272" max="12272" width="13.85546875" style="1" customWidth="1"/>
    <col min="12273" max="12273" width="10.42578125" style="1" customWidth="1"/>
    <col min="12274" max="12274" width="12.140625" style="1"/>
    <col min="12275" max="12275" width="31.140625" style="1" customWidth="1"/>
    <col min="12276" max="12276" width="99.5703125" style="1" customWidth="1"/>
    <col min="12277" max="12277" width="18.28515625" style="1" customWidth="1"/>
    <col min="12278" max="12279" width="14.85546875" style="1" customWidth="1"/>
    <col min="12280" max="12280" width="11.7109375" style="1" customWidth="1"/>
    <col min="12281" max="12525" width="9.140625" style="1" customWidth="1"/>
    <col min="12526" max="12526" width="30.140625" style="1" customWidth="1"/>
    <col min="12527" max="12527" width="95" style="1" customWidth="1"/>
    <col min="12528" max="12528" width="13.85546875" style="1" customWidth="1"/>
    <col min="12529" max="12529" width="10.42578125" style="1" customWidth="1"/>
    <col min="12530" max="12530" width="12.140625" style="1"/>
    <col min="12531" max="12531" width="31.140625" style="1" customWidth="1"/>
    <col min="12532" max="12532" width="99.5703125" style="1" customWidth="1"/>
    <col min="12533" max="12533" width="18.28515625" style="1" customWidth="1"/>
    <col min="12534" max="12535" width="14.85546875" style="1" customWidth="1"/>
    <col min="12536" max="12536" width="11.7109375" style="1" customWidth="1"/>
    <col min="12537" max="12781" width="9.140625" style="1" customWidth="1"/>
    <col min="12782" max="12782" width="30.140625" style="1" customWidth="1"/>
    <col min="12783" max="12783" width="95" style="1" customWidth="1"/>
    <col min="12784" max="12784" width="13.85546875" style="1" customWidth="1"/>
    <col min="12785" max="12785" width="10.42578125" style="1" customWidth="1"/>
    <col min="12786" max="12786" width="12.140625" style="1"/>
    <col min="12787" max="12787" width="31.140625" style="1" customWidth="1"/>
    <col min="12788" max="12788" width="99.5703125" style="1" customWidth="1"/>
    <col min="12789" max="12789" width="18.28515625" style="1" customWidth="1"/>
    <col min="12790" max="12791" width="14.85546875" style="1" customWidth="1"/>
    <col min="12792" max="12792" width="11.7109375" style="1" customWidth="1"/>
    <col min="12793" max="13037" width="9.140625" style="1" customWidth="1"/>
    <col min="13038" max="13038" width="30.140625" style="1" customWidth="1"/>
    <col min="13039" max="13039" width="95" style="1" customWidth="1"/>
    <col min="13040" max="13040" width="13.85546875" style="1" customWidth="1"/>
    <col min="13041" max="13041" width="10.42578125" style="1" customWidth="1"/>
    <col min="13042" max="13042" width="12.140625" style="1"/>
    <col min="13043" max="13043" width="31.140625" style="1" customWidth="1"/>
    <col min="13044" max="13044" width="99.5703125" style="1" customWidth="1"/>
    <col min="13045" max="13045" width="18.28515625" style="1" customWidth="1"/>
    <col min="13046" max="13047" width="14.85546875" style="1" customWidth="1"/>
    <col min="13048" max="13048" width="11.7109375" style="1" customWidth="1"/>
    <col min="13049" max="13293" width="9.140625" style="1" customWidth="1"/>
    <col min="13294" max="13294" width="30.140625" style="1" customWidth="1"/>
    <col min="13295" max="13295" width="95" style="1" customWidth="1"/>
    <col min="13296" max="13296" width="13.85546875" style="1" customWidth="1"/>
    <col min="13297" max="13297" width="10.42578125" style="1" customWidth="1"/>
    <col min="13298" max="13298" width="12.140625" style="1"/>
    <col min="13299" max="13299" width="31.140625" style="1" customWidth="1"/>
    <col min="13300" max="13300" width="99.5703125" style="1" customWidth="1"/>
    <col min="13301" max="13301" width="18.28515625" style="1" customWidth="1"/>
    <col min="13302" max="13303" width="14.85546875" style="1" customWidth="1"/>
    <col min="13304" max="13304" width="11.7109375" style="1" customWidth="1"/>
    <col min="13305" max="13549" width="9.140625" style="1" customWidth="1"/>
    <col min="13550" max="13550" width="30.140625" style="1" customWidth="1"/>
    <col min="13551" max="13551" width="95" style="1" customWidth="1"/>
    <col min="13552" max="13552" width="13.85546875" style="1" customWidth="1"/>
    <col min="13553" max="13553" width="10.42578125" style="1" customWidth="1"/>
    <col min="13554" max="13554" width="12.140625" style="1"/>
    <col min="13555" max="13555" width="31.140625" style="1" customWidth="1"/>
    <col min="13556" max="13556" width="99.5703125" style="1" customWidth="1"/>
    <col min="13557" max="13557" width="18.28515625" style="1" customWidth="1"/>
    <col min="13558" max="13559" width="14.85546875" style="1" customWidth="1"/>
    <col min="13560" max="13560" width="11.7109375" style="1" customWidth="1"/>
    <col min="13561" max="13805" width="9.140625" style="1" customWidth="1"/>
    <col min="13806" max="13806" width="30.140625" style="1" customWidth="1"/>
    <col min="13807" max="13807" width="95" style="1" customWidth="1"/>
    <col min="13808" max="13808" width="13.85546875" style="1" customWidth="1"/>
    <col min="13809" max="13809" width="10.42578125" style="1" customWidth="1"/>
    <col min="13810" max="13810" width="12.140625" style="1"/>
    <col min="13811" max="13811" width="31.140625" style="1" customWidth="1"/>
    <col min="13812" max="13812" width="99.5703125" style="1" customWidth="1"/>
    <col min="13813" max="13813" width="18.28515625" style="1" customWidth="1"/>
    <col min="13814" max="13815" width="14.85546875" style="1" customWidth="1"/>
    <col min="13816" max="13816" width="11.7109375" style="1" customWidth="1"/>
    <col min="13817" max="14061" width="9.140625" style="1" customWidth="1"/>
    <col min="14062" max="14062" width="30.140625" style="1" customWidth="1"/>
    <col min="14063" max="14063" width="95" style="1" customWidth="1"/>
    <col min="14064" max="14064" width="13.85546875" style="1" customWidth="1"/>
    <col min="14065" max="14065" width="10.42578125" style="1" customWidth="1"/>
    <col min="14066" max="14066" width="12.140625" style="1"/>
    <col min="14067" max="14067" width="31.140625" style="1" customWidth="1"/>
    <col min="14068" max="14068" width="99.5703125" style="1" customWidth="1"/>
    <col min="14069" max="14069" width="18.28515625" style="1" customWidth="1"/>
    <col min="14070" max="14071" width="14.85546875" style="1" customWidth="1"/>
    <col min="14072" max="14072" width="11.7109375" style="1" customWidth="1"/>
    <col min="14073" max="14317" width="9.140625" style="1" customWidth="1"/>
    <col min="14318" max="14318" width="30.140625" style="1" customWidth="1"/>
    <col min="14319" max="14319" width="95" style="1" customWidth="1"/>
    <col min="14320" max="14320" width="13.85546875" style="1" customWidth="1"/>
    <col min="14321" max="14321" width="10.42578125" style="1" customWidth="1"/>
    <col min="14322" max="14322" width="12.140625" style="1"/>
    <col min="14323" max="14323" width="31.140625" style="1" customWidth="1"/>
    <col min="14324" max="14324" width="99.5703125" style="1" customWidth="1"/>
    <col min="14325" max="14325" width="18.28515625" style="1" customWidth="1"/>
    <col min="14326" max="14327" width="14.85546875" style="1" customWidth="1"/>
    <col min="14328" max="14328" width="11.7109375" style="1" customWidth="1"/>
    <col min="14329" max="14573" width="9.140625" style="1" customWidth="1"/>
    <col min="14574" max="14574" width="30.140625" style="1" customWidth="1"/>
    <col min="14575" max="14575" width="95" style="1" customWidth="1"/>
    <col min="14576" max="14576" width="13.85546875" style="1" customWidth="1"/>
    <col min="14577" max="14577" width="10.42578125" style="1" customWidth="1"/>
    <col min="14578" max="14578" width="12.140625" style="1"/>
    <col min="14579" max="14579" width="31.140625" style="1" customWidth="1"/>
    <col min="14580" max="14580" width="99.5703125" style="1" customWidth="1"/>
    <col min="14581" max="14581" width="18.28515625" style="1" customWidth="1"/>
    <col min="14582" max="14583" width="14.85546875" style="1" customWidth="1"/>
    <col min="14584" max="14584" width="11.7109375" style="1" customWidth="1"/>
    <col min="14585" max="14829" width="9.140625" style="1" customWidth="1"/>
    <col min="14830" max="14830" width="30.140625" style="1" customWidth="1"/>
    <col min="14831" max="14831" width="95" style="1" customWidth="1"/>
    <col min="14832" max="14832" width="13.85546875" style="1" customWidth="1"/>
    <col min="14833" max="14833" width="10.42578125" style="1" customWidth="1"/>
    <col min="14834" max="14834" width="12.140625" style="1"/>
    <col min="14835" max="14835" width="31.140625" style="1" customWidth="1"/>
    <col min="14836" max="14836" width="99.5703125" style="1" customWidth="1"/>
    <col min="14837" max="14837" width="18.28515625" style="1" customWidth="1"/>
    <col min="14838" max="14839" width="14.85546875" style="1" customWidth="1"/>
    <col min="14840" max="14840" width="11.7109375" style="1" customWidth="1"/>
    <col min="14841" max="15085" width="9.140625" style="1" customWidth="1"/>
    <col min="15086" max="15086" width="30.140625" style="1" customWidth="1"/>
    <col min="15087" max="15087" width="95" style="1" customWidth="1"/>
    <col min="15088" max="15088" width="13.85546875" style="1" customWidth="1"/>
    <col min="15089" max="15089" width="10.42578125" style="1" customWidth="1"/>
    <col min="15090" max="15090" width="12.140625" style="1"/>
    <col min="15091" max="15091" width="31.140625" style="1" customWidth="1"/>
    <col min="15092" max="15092" width="99.5703125" style="1" customWidth="1"/>
    <col min="15093" max="15093" width="18.28515625" style="1" customWidth="1"/>
    <col min="15094" max="15095" width="14.85546875" style="1" customWidth="1"/>
    <col min="15096" max="15096" width="11.7109375" style="1" customWidth="1"/>
    <col min="15097" max="15341" width="9.140625" style="1" customWidth="1"/>
    <col min="15342" max="15342" width="30.140625" style="1" customWidth="1"/>
    <col min="15343" max="15343" width="95" style="1" customWidth="1"/>
    <col min="15344" max="15344" width="13.85546875" style="1" customWidth="1"/>
    <col min="15345" max="15345" width="10.42578125" style="1" customWidth="1"/>
    <col min="15346" max="15346" width="12.140625" style="1"/>
    <col min="15347" max="15347" width="31.140625" style="1" customWidth="1"/>
    <col min="15348" max="15348" width="99.5703125" style="1" customWidth="1"/>
    <col min="15349" max="15349" width="18.28515625" style="1" customWidth="1"/>
    <col min="15350" max="15351" width="14.85546875" style="1" customWidth="1"/>
    <col min="15352" max="15352" width="11.7109375" style="1" customWidth="1"/>
    <col min="15353" max="15597" width="9.140625" style="1" customWidth="1"/>
    <col min="15598" max="15598" width="30.140625" style="1" customWidth="1"/>
    <col min="15599" max="15599" width="95" style="1" customWidth="1"/>
    <col min="15600" max="15600" width="13.85546875" style="1" customWidth="1"/>
    <col min="15601" max="15601" width="10.42578125" style="1" customWidth="1"/>
    <col min="15602" max="15602" width="12.140625" style="1"/>
    <col min="15603" max="15603" width="31.140625" style="1" customWidth="1"/>
    <col min="15604" max="15604" width="99.5703125" style="1" customWidth="1"/>
    <col min="15605" max="15605" width="18.28515625" style="1" customWidth="1"/>
    <col min="15606" max="15607" width="14.85546875" style="1" customWidth="1"/>
    <col min="15608" max="15608" width="11.7109375" style="1" customWidth="1"/>
    <col min="15609" max="15853" width="9.140625" style="1" customWidth="1"/>
    <col min="15854" max="15854" width="30.140625" style="1" customWidth="1"/>
    <col min="15855" max="15855" width="95" style="1" customWidth="1"/>
    <col min="15856" max="15856" width="13.85546875" style="1" customWidth="1"/>
    <col min="15857" max="15857" width="10.42578125" style="1" customWidth="1"/>
    <col min="15858" max="15858" width="12.140625" style="1"/>
    <col min="15859" max="15859" width="31.140625" style="1" customWidth="1"/>
    <col min="15860" max="15860" width="99.5703125" style="1" customWidth="1"/>
    <col min="15861" max="15861" width="18.28515625" style="1" customWidth="1"/>
    <col min="15862" max="15863" width="14.85546875" style="1" customWidth="1"/>
    <col min="15864" max="15864" width="11.7109375" style="1" customWidth="1"/>
    <col min="15865" max="16109" width="9.140625" style="1" customWidth="1"/>
    <col min="16110" max="16110" width="30.140625" style="1" customWidth="1"/>
    <col min="16111" max="16111" width="95" style="1" customWidth="1"/>
    <col min="16112" max="16112" width="13.85546875" style="1" customWidth="1"/>
    <col min="16113" max="16113" width="10.42578125" style="1" customWidth="1"/>
    <col min="16114" max="16114" width="12.140625" style="1"/>
    <col min="16115" max="16115" width="31.140625" style="1" customWidth="1"/>
    <col min="16116" max="16116" width="99.5703125" style="1" customWidth="1"/>
    <col min="16117" max="16117" width="18.28515625" style="1" customWidth="1"/>
    <col min="16118" max="16119" width="14.85546875" style="1" customWidth="1"/>
    <col min="16120" max="16120" width="11.7109375" style="1" customWidth="1"/>
    <col min="16121" max="16365" width="9.140625" style="1" customWidth="1"/>
    <col min="16366" max="16366" width="30.140625" style="1" customWidth="1"/>
    <col min="16367" max="16367" width="95" style="1" customWidth="1"/>
    <col min="16368" max="16368" width="13.85546875" style="1" customWidth="1"/>
    <col min="16369" max="16384" width="10.42578125" style="1" customWidth="1"/>
  </cols>
  <sheetData>
    <row r="1" spans="1:13" x14ac:dyDescent="0.25">
      <c r="C1" s="2" t="s">
        <v>0</v>
      </c>
      <c r="E1" s="2" t="s">
        <v>0</v>
      </c>
      <c r="G1" s="2" t="s">
        <v>0</v>
      </c>
      <c r="I1" s="2" t="s">
        <v>0</v>
      </c>
      <c r="K1" s="2"/>
      <c r="M1" s="2" t="s">
        <v>0</v>
      </c>
    </row>
    <row r="2" spans="1:13" x14ac:dyDescent="0.25">
      <c r="C2" s="2"/>
      <c r="E2" s="2"/>
      <c r="G2" s="2"/>
      <c r="I2" s="2"/>
      <c r="K2" s="2"/>
      <c r="M2" s="2" t="s">
        <v>1</v>
      </c>
    </row>
    <row r="3" spans="1:13" x14ac:dyDescent="0.25">
      <c r="C3" s="2"/>
      <c r="E3" s="2"/>
      <c r="G3" s="2"/>
      <c r="I3" s="2"/>
      <c r="K3" s="2"/>
      <c r="M3" s="2" t="s">
        <v>77</v>
      </c>
    </row>
    <row r="4" spans="1:13" x14ac:dyDescent="0.25">
      <c r="C4" s="2"/>
      <c r="E4" s="2"/>
      <c r="G4" s="2"/>
      <c r="I4" s="2"/>
      <c r="K4" s="2"/>
      <c r="M4" s="2" t="s">
        <v>78</v>
      </c>
    </row>
    <row r="5" spans="1:13" x14ac:dyDescent="0.25">
      <c r="C5" s="2"/>
      <c r="E5" s="2"/>
      <c r="G5" s="2"/>
      <c r="I5" s="2"/>
      <c r="K5" s="2"/>
      <c r="M5" s="2" t="s">
        <v>80</v>
      </c>
    </row>
    <row r="6" spans="1:13" x14ac:dyDescent="0.25">
      <c r="C6" s="2"/>
      <c r="E6" s="2"/>
      <c r="G6" s="2"/>
      <c r="I6" s="2"/>
      <c r="K6" s="2"/>
      <c r="M6" s="2" t="s">
        <v>3</v>
      </c>
    </row>
    <row r="7" spans="1:13" x14ac:dyDescent="0.25">
      <c r="C7" s="2"/>
      <c r="E7" s="2"/>
      <c r="G7" s="2"/>
      <c r="I7" s="2"/>
      <c r="K7" s="2"/>
      <c r="M7" s="2" t="s">
        <v>79</v>
      </c>
    </row>
    <row r="8" spans="1:13" x14ac:dyDescent="0.25">
      <c r="C8" s="2"/>
      <c r="E8" s="2"/>
      <c r="G8" s="2"/>
      <c r="I8" s="2"/>
      <c r="K8" s="2"/>
      <c r="M8" s="2"/>
    </row>
    <row r="9" spans="1:13" x14ac:dyDescent="0.25">
      <c r="C9" s="2"/>
      <c r="E9" s="2"/>
      <c r="G9" s="2"/>
      <c r="I9" s="2"/>
      <c r="K9" s="2"/>
      <c r="M9" s="2" t="s">
        <v>0</v>
      </c>
    </row>
    <row r="10" spans="1:13" x14ac:dyDescent="0.25">
      <c r="C10" s="3" t="s">
        <v>1</v>
      </c>
      <c r="E10" s="3" t="s">
        <v>1</v>
      </c>
      <c r="G10" s="3" t="s">
        <v>1</v>
      </c>
      <c r="I10" s="3" t="s">
        <v>1</v>
      </c>
      <c r="K10" s="3"/>
      <c r="M10" s="3" t="s">
        <v>1</v>
      </c>
    </row>
    <row r="11" spans="1:13" x14ac:dyDescent="0.25">
      <c r="C11" s="3" t="s">
        <v>2</v>
      </c>
      <c r="E11" s="3" t="s">
        <v>2</v>
      </c>
      <c r="G11" s="3" t="s">
        <v>2</v>
      </c>
      <c r="I11" s="3" t="s">
        <v>2</v>
      </c>
      <c r="K11" s="3"/>
      <c r="M11" s="3" t="s">
        <v>2</v>
      </c>
    </row>
    <row r="12" spans="1:13" x14ac:dyDescent="0.25">
      <c r="C12" s="3" t="s">
        <v>3</v>
      </c>
      <c r="E12" s="3" t="s">
        <v>3</v>
      </c>
      <c r="G12" s="3" t="s">
        <v>3</v>
      </c>
      <c r="I12" s="3" t="s">
        <v>3</v>
      </c>
      <c r="K12" s="3"/>
      <c r="M12" s="3" t="s">
        <v>3</v>
      </c>
    </row>
    <row r="13" spans="1:13" x14ac:dyDescent="0.25">
      <c r="C13" s="4" t="s">
        <v>63</v>
      </c>
      <c r="E13" s="4" t="s">
        <v>53</v>
      </c>
      <c r="G13" s="4" t="s">
        <v>53</v>
      </c>
      <c r="I13" s="4" t="s">
        <v>53</v>
      </c>
      <c r="K13" s="4"/>
      <c r="M13" s="4" t="s">
        <v>76</v>
      </c>
    </row>
    <row r="14" spans="1:13" x14ac:dyDescent="0.25">
      <c r="B14" s="5"/>
      <c r="C14" s="6"/>
      <c r="E14" s="30" t="s">
        <v>64</v>
      </c>
      <c r="G14" s="30" t="s">
        <v>65</v>
      </c>
      <c r="I14" s="30" t="s">
        <v>66</v>
      </c>
      <c r="K14" s="30"/>
      <c r="M14" s="30"/>
    </row>
    <row r="15" spans="1:13" x14ac:dyDescent="0.25">
      <c r="B15" s="5"/>
      <c r="C15" s="6"/>
      <c r="K15" s="30"/>
      <c r="M15" s="30"/>
    </row>
    <row r="16" spans="1:13" x14ac:dyDescent="0.25">
      <c r="A16" s="44" t="s">
        <v>75</v>
      </c>
      <c r="B16" s="44"/>
      <c r="C16" s="44"/>
    </row>
    <row r="17" spans="1:235" x14ac:dyDescent="0.25">
      <c r="A17" s="7"/>
      <c r="B17" s="7"/>
    </row>
    <row r="18" spans="1:235" x14ac:dyDescent="0.25">
      <c r="B18" s="8"/>
      <c r="C18" s="5" t="s">
        <v>4</v>
      </c>
      <c r="E18" s="5" t="s">
        <v>4</v>
      </c>
      <c r="G18" s="5" t="s">
        <v>4</v>
      </c>
    </row>
    <row r="19" spans="1:235" ht="33.75" customHeight="1" x14ac:dyDescent="0.25">
      <c r="A19" s="9" t="s">
        <v>5</v>
      </c>
      <c r="B19" s="9" t="s">
        <v>6</v>
      </c>
      <c r="C19" s="9" t="s">
        <v>7</v>
      </c>
      <c r="D19" s="23" t="s">
        <v>54</v>
      </c>
      <c r="E19" s="9" t="s">
        <v>7</v>
      </c>
      <c r="F19" s="23" t="s">
        <v>55</v>
      </c>
      <c r="G19" s="9" t="s">
        <v>7</v>
      </c>
      <c r="H19" s="23" t="s">
        <v>58</v>
      </c>
      <c r="I19" s="9" t="s">
        <v>7</v>
      </c>
      <c r="J19" s="23" t="s">
        <v>67</v>
      </c>
      <c r="K19" s="9" t="s">
        <v>7</v>
      </c>
      <c r="L19" s="23" t="s">
        <v>74</v>
      </c>
      <c r="M19" s="9" t="s">
        <v>7</v>
      </c>
    </row>
    <row r="20" spans="1:235" ht="19.5" x14ac:dyDescent="0.35">
      <c r="A20" s="9" t="s">
        <v>8</v>
      </c>
      <c r="B20" s="37" t="s">
        <v>9</v>
      </c>
      <c r="C20" s="10">
        <f t="shared" ref="C20:K20" si="0">C21+C24+C26+C31+C32+C37+C38+C40+C44+C62+C45+C47</f>
        <v>358559</v>
      </c>
      <c r="D20" s="24">
        <f t="shared" si="0"/>
        <v>2330</v>
      </c>
      <c r="E20" s="10">
        <f t="shared" si="0"/>
        <v>360889</v>
      </c>
      <c r="F20" s="24">
        <f t="shared" si="0"/>
        <v>6637</v>
      </c>
      <c r="G20" s="10">
        <f t="shared" si="0"/>
        <v>367526</v>
      </c>
      <c r="H20" s="24">
        <f t="shared" si="0"/>
        <v>5125</v>
      </c>
      <c r="I20" s="10">
        <f t="shared" si="0"/>
        <v>372651</v>
      </c>
      <c r="J20" s="24">
        <f t="shared" si="0"/>
        <v>1889.9940799999999</v>
      </c>
      <c r="K20" s="10">
        <f t="shared" si="0"/>
        <v>374540.99407999997</v>
      </c>
      <c r="L20" s="24">
        <f t="shared" ref="L20:M20" si="1">L21+L24+L26+L31+L32+L37+L38+L40+L44+L62+L45+L47</f>
        <v>31317</v>
      </c>
      <c r="M20" s="10">
        <f t="shared" si="1"/>
        <v>405857.99407999997</v>
      </c>
    </row>
    <row r="21" spans="1:235" ht="19.5" x14ac:dyDescent="0.35">
      <c r="A21" s="9" t="s">
        <v>10</v>
      </c>
      <c r="B21" s="37" t="s">
        <v>11</v>
      </c>
      <c r="C21" s="10">
        <f>C22</f>
        <v>285000</v>
      </c>
      <c r="D21" s="24">
        <f>D22</f>
        <v>2330</v>
      </c>
      <c r="E21" s="10">
        <f t="shared" ref="E21:M21" si="2">E22</f>
        <v>287330</v>
      </c>
      <c r="F21" s="24">
        <f t="shared" si="2"/>
        <v>1838</v>
      </c>
      <c r="G21" s="10">
        <f t="shared" si="2"/>
        <v>289168</v>
      </c>
      <c r="H21" s="24">
        <f t="shared" si="2"/>
        <v>2652</v>
      </c>
      <c r="I21" s="10">
        <f t="shared" si="2"/>
        <v>291820</v>
      </c>
      <c r="J21" s="24">
        <f t="shared" si="2"/>
        <v>0</v>
      </c>
      <c r="K21" s="10">
        <f t="shared" si="2"/>
        <v>291820</v>
      </c>
      <c r="L21" s="24">
        <f t="shared" si="2"/>
        <v>30000</v>
      </c>
      <c r="M21" s="10">
        <f t="shared" si="2"/>
        <v>321820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</row>
    <row r="22" spans="1:235" ht="18.75" x14ac:dyDescent="0.3">
      <c r="A22" s="32" t="s">
        <v>40</v>
      </c>
      <c r="B22" s="38" t="s">
        <v>12</v>
      </c>
      <c r="C22" s="12">
        <v>285000</v>
      </c>
      <c r="D22" s="25">
        <v>2330</v>
      </c>
      <c r="E22" s="12">
        <f>C22+D22</f>
        <v>287330</v>
      </c>
      <c r="F22" s="25">
        <f>1838</f>
        <v>1838</v>
      </c>
      <c r="G22" s="12">
        <f>E22+F22</f>
        <v>289168</v>
      </c>
      <c r="H22" s="25">
        <f>1652+600+400</f>
        <v>2652</v>
      </c>
      <c r="I22" s="12">
        <f>G22+H22</f>
        <v>291820</v>
      </c>
      <c r="J22" s="25"/>
      <c r="K22" s="12">
        <f>I22+J22</f>
        <v>291820</v>
      </c>
      <c r="L22" s="25">
        <v>30000</v>
      </c>
      <c r="M22" s="12">
        <f>K22+L22</f>
        <v>321820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</row>
    <row r="23" spans="1:235" ht="18.75" hidden="1" x14ac:dyDescent="0.3">
      <c r="A23" s="32" t="s">
        <v>40</v>
      </c>
      <c r="B23" s="38" t="s">
        <v>13</v>
      </c>
      <c r="C23" s="12">
        <v>92610</v>
      </c>
      <c r="D23" s="25"/>
      <c r="E23" s="12">
        <v>92610</v>
      </c>
      <c r="F23" s="25"/>
      <c r="G23" s="12">
        <v>92610</v>
      </c>
      <c r="H23" s="25"/>
      <c r="I23" s="12">
        <v>92610</v>
      </c>
      <c r="J23" s="25"/>
      <c r="K23" s="12">
        <v>92610</v>
      </c>
      <c r="L23" s="25"/>
      <c r="M23" s="12">
        <v>92610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</row>
    <row r="24" spans="1:235" ht="31.5" x14ac:dyDescent="0.35">
      <c r="A24" s="9" t="s">
        <v>14</v>
      </c>
      <c r="B24" s="39" t="s">
        <v>15</v>
      </c>
      <c r="C24" s="10">
        <f t="shared" ref="C24:M24" si="3">C25</f>
        <v>13167</v>
      </c>
      <c r="D24" s="24">
        <f t="shared" si="3"/>
        <v>0</v>
      </c>
      <c r="E24" s="10">
        <f t="shared" si="3"/>
        <v>13167</v>
      </c>
      <c r="F24" s="24">
        <f t="shared" si="3"/>
        <v>0</v>
      </c>
      <c r="G24" s="10">
        <f t="shared" si="3"/>
        <v>13167</v>
      </c>
      <c r="H24" s="24">
        <f t="shared" si="3"/>
        <v>0</v>
      </c>
      <c r="I24" s="10">
        <f t="shared" si="3"/>
        <v>13167</v>
      </c>
      <c r="J24" s="24">
        <f t="shared" si="3"/>
        <v>0</v>
      </c>
      <c r="K24" s="10">
        <f t="shared" si="3"/>
        <v>13167</v>
      </c>
      <c r="L24" s="24">
        <f t="shared" si="3"/>
        <v>0</v>
      </c>
      <c r="M24" s="10">
        <f t="shared" si="3"/>
        <v>13167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</row>
    <row r="25" spans="1:235" ht="31.5" x14ac:dyDescent="0.3">
      <c r="A25" s="13" t="s">
        <v>16</v>
      </c>
      <c r="B25" s="40" t="s">
        <v>17</v>
      </c>
      <c r="C25" s="12">
        <v>13167</v>
      </c>
      <c r="D25" s="25"/>
      <c r="E25" s="12">
        <f>C25+D25</f>
        <v>13167</v>
      </c>
      <c r="F25" s="25"/>
      <c r="G25" s="12">
        <f>E25+F25</f>
        <v>13167</v>
      </c>
      <c r="H25" s="25"/>
      <c r="I25" s="12">
        <f>G25+H25</f>
        <v>13167</v>
      </c>
      <c r="J25" s="25"/>
      <c r="K25" s="12">
        <f>I25+J25</f>
        <v>13167</v>
      </c>
      <c r="L25" s="25"/>
      <c r="M25" s="12">
        <f>K25+L25</f>
        <v>13167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</row>
    <row r="26" spans="1:235" ht="19.5" x14ac:dyDescent="0.35">
      <c r="A26" s="9" t="s">
        <v>18</v>
      </c>
      <c r="B26" s="37" t="s">
        <v>19</v>
      </c>
      <c r="C26" s="10">
        <f t="shared" ref="C26:I26" si="4">C28+C29+C30+C27</f>
        <v>37300</v>
      </c>
      <c r="D26" s="24">
        <f t="shared" si="4"/>
        <v>0</v>
      </c>
      <c r="E26" s="10">
        <f t="shared" si="4"/>
        <v>37300</v>
      </c>
      <c r="F26" s="24">
        <f t="shared" si="4"/>
        <v>4062</v>
      </c>
      <c r="G26" s="10">
        <f t="shared" si="4"/>
        <v>41362</v>
      </c>
      <c r="H26" s="24">
        <f t="shared" si="4"/>
        <v>37</v>
      </c>
      <c r="I26" s="10">
        <f t="shared" si="4"/>
        <v>41399</v>
      </c>
      <c r="J26" s="24">
        <f t="shared" ref="J26:K26" si="5">J28+J29+J30+J27</f>
        <v>1110.0999999999999</v>
      </c>
      <c r="K26" s="10">
        <f t="shared" si="5"/>
        <v>42509.1</v>
      </c>
      <c r="L26" s="24">
        <f t="shared" ref="L26:M26" si="6">L28+L29+L30+L27</f>
        <v>1317</v>
      </c>
      <c r="M26" s="10">
        <f t="shared" si="6"/>
        <v>43826.1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</row>
    <row r="27" spans="1:235" ht="22.5" customHeight="1" x14ac:dyDescent="0.3">
      <c r="A27" s="33" t="s">
        <v>73</v>
      </c>
      <c r="B27" s="14" t="s">
        <v>20</v>
      </c>
      <c r="C27" s="12">
        <v>31500</v>
      </c>
      <c r="D27" s="25"/>
      <c r="E27" s="12">
        <f t="shared" ref="E27:G30" si="7">C27+D27</f>
        <v>31500</v>
      </c>
      <c r="F27" s="25">
        <v>2000</v>
      </c>
      <c r="G27" s="12">
        <f t="shared" si="7"/>
        <v>33500</v>
      </c>
      <c r="H27" s="25"/>
      <c r="I27" s="12">
        <f t="shared" ref="I27:I30" si="8">G27+H27</f>
        <v>33500</v>
      </c>
      <c r="J27" s="25">
        <f>386.1+724</f>
        <v>1110.0999999999999</v>
      </c>
      <c r="K27" s="12">
        <f t="shared" ref="K27:K30" si="9">I27+J27</f>
        <v>34610.1</v>
      </c>
      <c r="L27" s="25">
        <v>1317</v>
      </c>
      <c r="M27" s="12">
        <f t="shared" ref="M27:M30" si="10">K27+L27</f>
        <v>35927.1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</row>
    <row r="28" spans="1:235" ht="21" customHeight="1" x14ac:dyDescent="0.3">
      <c r="A28" s="32" t="s">
        <v>41</v>
      </c>
      <c r="B28" s="38" t="s">
        <v>21</v>
      </c>
      <c r="C28" s="15">
        <v>0</v>
      </c>
      <c r="D28" s="26"/>
      <c r="E28" s="12">
        <f t="shared" si="7"/>
        <v>0</v>
      </c>
      <c r="F28" s="26">
        <v>100</v>
      </c>
      <c r="G28" s="12">
        <f t="shared" si="7"/>
        <v>100</v>
      </c>
      <c r="H28" s="26"/>
      <c r="I28" s="12">
        <f t="shared" si="8"/>
        <v>100</v>
      </c>
      <c r="J28" s="26"/>
      <c r="K28" s="12">
        <f t="shared" si="9"/>
        <v>100</v>
      </c>
      <c r="L28" s="26"/>
      <c r="M28" s="12">
        <f t="shared" si="10"/>
        <v>100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</row>
    <row r="29" spans="1:235" ht="21.75" customHeight="1" x14ac:dyDescent="0.3">
      <c r="A29" s="32" t="s">
        <v>42</v>
      </c>
      <c r="B29" s="38" t="s">
        <v>22</v>
      </c>
      <c r="C29" s="12">
        <v>800</v>
      </c>
      <c r="D29" s="25"/>
      <c r="E29" s="12">
        <f t="shared" si="7"/>
        <v>800</v>
      </c>
      <c r="F29" s="25">
        <v>462</v>
      </c>
      <c r="G29" s="12">
        <f t="shared" si="7"/>
        <v>1262</v>
      </c>
      <c r="H29" s="25">
        <v>37</v>
      </c>
      <c r="I29" s="12">
        <f t="shared" si="8"/>
        <v>1299</v>
      </c>
      <c r="J29" s="25"/>
      <c r="K29" s="12">
        <f t="shared" si="9"/>
        <v>1299</v>
      </c>
      <c r="L29" s="25"/>
      <c r="M29" s="12">
        <f t="shared" si="10"/>
        <v>1299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</row>
    <row r="30" spans="1:235" ht="18.75" x14ac:dyDescent="0.3">
      <c r="A30" s="32" t="s">
        <v>43</v>
      </c>
      <c r="B30" s="38" t="s">
        <v>23</v>
      </c>
      <c r="C30" s="12">
        <v>5000</v>
      </c>
      <c r="D30" s="25"/>
      <c r="E30" s="12">
        <f t="shared" si="7"/>
        <v>5000</v>
      </c>
      <c r="F30" s="25">
        <v>1500</v>
      </c>
      <c r="G30" s="12">
        <f t="shared" si="7"/>
        <v>6500</v>
      </c>
      <c r="H30" s="25"/>
      <c r="I30" s="12">
        <f t="shared" si="8"/>
        <v>6500</v>
      </c>
      <c r="J30" s="25"/>
      <c r="K30" s="12">
        <f t="shared" si="9"/>
        <v>6500</v>
      </c>
      <c r="L30" s="25"/>
      <c r="M30" s="12">
        <f t="shared" si="10"/>
        <v>6500</v>
      </c>
    </row>
    <row r="31" spans="1:235" ht="19.5" x14ac:dyDescent="0.35">
      <c r="A31" s="9" t="s">
        <v>24</v>
      </c>
      <c r="B31" s="37" t="s">
        <v>25</v>
      </c>
      <c r="C31" s="10">
        <v>6950</v>
      </c>
      <c r="D31" s="24"/>
      <c r="E31" s="10">
        <v>6950</v>
      </c>
      <c r="F31" s="24"/>
      <c r="G31" s="10">
        <v>6950</v>
      </c>
      <c r="H31" s="24"/>
      <c r="I31" s="10">
        <v>6950</v>
      </c>
      <c r="J31" s="24"/>
      <c r="K31" s="10">
        <v>6950</v>
      </c>
      <c r="L31" s="24"/>
      <c r="M31" s="10">
        <v>6950</v>
      </c>
    </row>
    <row r="32" spans="1:235" ht="33" customHeight="1" x14ac:dyDescent="0.35">
      <c r="A32" s="9" t="s">
        <v>26</v>
      </c>
      <c r="B32" s="39" t="s">
        <v>27</v>
      </c>
      <c r="C32" s="16">
        <f t="shared" ref="C32:H32" si="11">SUM(C33:C36)</f>
        <v>9112</v>
      </c>
      <c r="D32" s="27">
        <f t="shared" si="11"/>
        <v>0</v>
      </c>
      <c r="E32" s="16">
        <f t="shared" si="11"/>
        <v>9112</v>
      </c>
      <c r="F32" s="27">
        <f t="shared" si="11"/>
        <v>37</v>
      </c>
      <c r="G32" s="16">
        <f t="shared" si="11"/>
        <v>9149</v>
      </c>
      <c r="H32" s="27">
        <f t="shared" si="11"/>
        <v>-37</v>
      </c>
      <c r="I32" s="16">
        <f>SUM(I33:I36)</f>
        <v>9112</v>
      </c>
      <c r="J32" s="27">
        <f t="shared" ref="J32:L32" si="12">SUM(J33:J36)</f>
        <v>0</v>
      </c>
      <c r="K32" s="16">
        <f>SUM(K33:K36)</f>
        <v>9112</v>
      </c>
      <c r="L32" s="27">
        <f t="shared" si="12"/>
        <v>0</v>
      </c>
      <c r="M32" s="16">
        <f>SUM(M33:M36)</f>
        <v>9112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</row>
    <row r="33" spans="1:235" ht="65.25" customHeight="1" x14ac:dyDescent="0.3">
      <c r="A33" s="34" t="s">
        <v>50</v>
      </c>
      <c r="B33" s="17" t="s">
        <v>45</v>
      </c>
      <c r="C33" s="18">
        <v>4600</v>
      </c>
      <c r="D33" s="28"/>
      <c r="E33" s="12">
        <f t="shared" ref="E33:G36" si="13">C33+D33</f>
        <v>4600</v>
      </c>
      <c r="F33" s="28"/>
      <c r="G33" s="12">
        <f t="shared" si="13"/>
        <v>4600</v>
      </c>
      <c r="H33" s="28"/>
      <c r="I33" s="12">
        <f t="shared" ref="I33:I36" si="14">G33+H33</f>
        <v>4600</v>
      </c>
      <c r="J33" s="28"/>
      <c r="K33" s="12">
        <f t="shared" ref="K33:K36" si="15">I33+J33</f>
        <v>4600</v>
      </c>
      <c r="L33" s="28"/>
      <c r="M33" s="12">
        <f t="shared" ref="M33:M36" si="16">K33+L33</f>
        <v>4600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</row>
    <row r="34" spans="1:235" ht="66.75" customHeight="1" x14ac:dyDescent="0.3">
      <c r="A34" s="34" t="s">
        <v>51</v>
      </c>
      <c r="B34" s="17" t="s">
        <v>44</v>
      </c>
      <c r="C34" s="18">
        <v>3045</v>
      </c>
      <c r="D34" s="28"/>
      <c r="E34" s="12">
        <f t="shared" si="13"/>
        <v>3045</v>
      </c>
      <c r="F34" s="28"/>
      <c r="G34" s="12">
        <f t="shared" si="13"/>
        <v>3045</v>
      </c>
      <c r="H34" s="28"/>
      <c r="I34" s="12">
        <f t="shared" si="14"/>
        <v>3045</v>
      </c>
      <c r="J34" s="28"/>
      <c r="K34" s="12">
        <f t="shared" si="15"/>
        <v>3045</v>
      </c>
      <c r="L34" s="28"/>
      <c r="M34" s="12">
        <f t="shared" si="16"/>
        <v>3045</v>
      </c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</row>
    <row r="35" spans="1:235" ht="51" customHeight="1" x14ac:dyDescent="0.3">
      <c r="A35" s="32" t="s">
        <v>35</v>
      </c>
      <c r="B35" s="19" t="s">
        <v>36</v>
      </c>
      <c r="C35" s="18">
        <v>1467</v>
      </c>
      <c r="D35" s="28"/>
      <c r="E35" s="12">
        <f t="shared" si="13"/>
        <v>1467</v>
      </c>
      <c r="F35" s="28"/>
      <c r="G35" s="12">
        <f t="shared" si="13"/>
        <v>1467</v>
      </c>
      <c r="H35" s="28"/>
      <c r="I35" s="12">
        <f t="shared" si="14"/>
        <v>1467</v>
      </c>
      <c r="J35" s="28"/>
      <c r="K35" s="12">
        <f t="shared" si="15"/>
        <v>1467</v>
      </c>
      <c r="L35" s="28"/>
      <c r="M35" s="12">
        <f t="shared" si="16"/>
        <v>1467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</row>
    <row r="36" spans="1:235" ht="32.25" hidden="1" customHeight="1" x14ac:dyDescent="0.3">
      <c r="A36" s="35" t="s">
        <v>56</v>
      </c>
      <c r="B36" s="41" t="s">
        <v>57</v>
      </c>
      <c r="C36" s="21">
        <v>0</v>
      </c>
      <c r="D36" s="25">
        <v>0</v>
      </c>
      <c r="E36" s="21">
        <v>0</v>
      </c>
      <c r="F36" s="25">
        <v>37</v>
      </c>
      <c r="G36" s="21">
        <f t="shared" si="13"/>
        <v>37</v>
      </c>
      <c r="H36" s="25">
        <v>-37</v>
      </c>
      <c r="I36" s="21">
        <f t="shared" si="14"/>
        <v>0</v>
      </c>
      <c r="J36" s="25"/>
      <c r="K36" s="21">
        <f t="shared" si="15"/>
        <v>0</v>
      </c>
      <c r="L36" s="25"/>
      <c r="M36" s="21">
        <f t="shared" si="16"/>
        <v>0</v>
      </c>
    </row>
    <row r="37" spans="1:235" ht="19.5" x14ac:dyDescent="0.35">
      <c r="A37" s="9" t="s">
        <v>28</v>
      </c>
      <c r="B37" s="37" t="s">
        <v>29</v>
      </c>
      <c r="C37" s="10">
        <v>1720</v>
      </c>
      <c r="D37" s="24"/>
      <c r="E37" s="10">
        <v>1720</v>
      </c>
      <c r="F37" s="24"/>
      <c r="G37" s="10">
        <v>1720</v>
      </c>
      <c r="H37" s="24"/>
      <c r="I37" s="10">
        <v>1720</v>
      </c>
      <c r="J37" s="24"/>
      <c r="K37" s="10">
        <v>1720</v>
      </c>
      <c r="L37" s="24"/>
      <c r="M37" s="10">
        <v>1720</v>
      </c>
    </row>
    <row r="38" spans="1:235" ht="19.5" x14ac:dyDescent="0.35">
      <c r="A38" s="36" t="s">
        <v>59</v>
      </c>
      <c r="B38" s="42" t="s">
        <v>60</v>
      </c>
      <c r="C38" s="10">
        <f>C39</f>
        <v>0</v>
      </c>
      <c r="D38" s="24">
        <f t="shared" ref="D38:L38" si="17">D39</f>
        <v>0</v>
      </c>
      <c r="E38" s="10">
        <f>E39</f>
        <v>0</v>
      </c>
      <c r="F38" s="24">
        <f t="shared" si="17"/>
        <v>0</v>
      </c>
      <c r="G38" s="10">
        <f>G39</f>
        <v>0</v>
      </c>
      <c r="H38" s="24">
        <f t="shared" si="17"/>
        <v>200</v>
      </c>
      <c r="I38" s="10">
        <f>I39</f>
        <v>200</v>
      </c>
      <c r="J38" s="24">
        <f t="shared" si="17"/>
        <v>0</v>
      </c>
      <c r="K38" s="10">
        <f>K39</f>
        <v>200</v>
      </c>
      <c r="L38" s="24">
        <f t="shared" si="17"/>
        <v>0</v>
      </c>
      <c r="M38" s="10">
        <f>M39</f>
        <v>200</v>
      </c>
    </row>
    <row r="39" spans="1:235" ht="18.75" x14ac:dyDescent="0.3">
      <c r="A39" s="35" t="s">
        <v>62</v>
      </c>
      <c r="B39" s="43" t="s">
        <v>61</v>
      </c>
      <c r="C39" s="21">
        <v>0</v>
      </c>
      <c r="D39" s="25">
        <v>0</v>
      </c>
      <c r="E39" s="21">
        <v>0</v>
      </c>
      <c r="F39" s="25"/>
      <c r="G39" s="21">
        <f t="shared" ref="G39" si="18">E39+F39</f>
        <v>0</v>
      </c>
      <c r="H39" s="25">
        <v>200</v>
      </c>
      <c r="I39" s="21">
        <f t="shared" ref="I39" si="19">G39+H39</f>
        <v>200</v>
      </c>
      <c r="J39" s="25"/>
      <c r="K39" s="21">
        <f t="shared" ref="K39" si="20">I39+J39</f>
        <v>200</v>
      </c>
      <c r="L39" s="25"/>
      <c r="M39" s="21">
        <f t="shared" ref="M39" si="21">K39+L39</f>
        <v>200</v>
      </c>
    </row>
    <row r="40" spans="1:235" ht="19.5" x14ac:dyDescent="0.35">
      <c r="A40" s="9" t="s">
        <v>30</v>
      </c>
      <c r="B40" s="37" t="s">
        <v>31</v>
      </c>
      <c r="C40" s="10">
        <f t="shared" ref="C40:I40" si="22">SUM(C41:C43)</f>
        <v>460</v>
      </c>
      <c r="D40" s="24">
        <f t="shared" si="22"/>
        <v>0</v>
      </c>
      <c r="E40" s="10">
        <f t="shared" si="22"/>
        <v>460</v>
      </c>
      <c r="F40" s="24">
        <f t="shared" si="22"/>
        <v>0</v>
      </c>
      <c r="G40" s="10">
        <f t="shared" si="22"/>
        <v>460</v>
      </c>
      <c r="H40" s="24">
        <f t="shared" si="22"/>
        <v>1983</v>
      </c>
      <c r="I40" s="10">
        <f t="shared" si="22"/>
        <v>2443</v>
      </c>
      <c r="J40" s="24">
        <f t="shared" ref="J40:K40" si="23">SUM(J41:J43)</f>
        <v>0</v>
      </c>
      <c r="K40" s="10">
        <f t="shared" si="23"/>
        <v>2443</v>
      </c>
      <c r="L40" s="24">
        <f t="shared" ref="L40:M40" si="24">SUM(L41:L43)</f>
        <v>0</v>
      </c>
      <c r="M40" s="10">
        <f t="shared" si="24"/>
        <v>2443</v>
      </c>
    </row>
    <row r="41" spans="1:235" ht="63" x14ac:dyDescent="0.3">
      <c r="A41" s="32" t="s">
        <v>38</v>
      </c>
      <c r="B41" s="19" t="s">
        <v>39</v>
      </c>
      <c r="C41" s="18">
        <v>0</v>
      </c>
      <c r="D41" s="28"/>
      <c r="E41" s="12">
        <f t="shared" ref="E41:G44" si="25">C41+D41</f>
        <v>0</v>
      </c>
      <c r="F41" s="28"/>
      <c r="G41" s="12">
        <f t="shared" si="25"/>
        <v>0</v>
      </c>
      <c r="H41" s="28"/>
      <c r="I41" s="12">
        <f t="shared" ref="I41:I44" si="26">G41+H41</f>
        <v>0</v>
      </c>
      <c r="J41" s="28"/>
      <c r="K41" s="12">
        <f t="shared" ref="K41:K44" si="27">I41+J41</f>
        <v>0</v>
      </c>
      <c r="L41" s="28"/>
      <c r="M41" s="12">
        <f t="shared" ref="M41:M44" si="28">K41+L41</f>
        <v>0</v>
      </c>
    </row>
    <row r="42" spans="1:235" ht="47.25" x14ac:dyDescent="0.3">
      <c r="A42" s="32" t="s">
        <v>46</v>
      </c>
      <c r="B42" s="19" t="s">
        <v>47</v>
      </c>
      <c r="C42" s="18">
        <v>150</v>
      </c>
      <c r="D42" s="28"/>
      <c r="E42" s="12">
        <f t="shared" si="25"/>
        <v>150</v>
      </c>
      <c r="F42" s="28"/>
      <c r="G42" s="12">
        <f t="shared" si="25"/>
        <v>150</v>
      </c>
      <c r="H42" s="28">
        <v>1983</v>
      </c>
      <c r="I42" s="12">
        <f t="shared" si="26"/>
        <v>2133</v>
      </c>
      <c r="J42" s="28"/>
      <c r="K42" s="12">
        <f t="shared" si="27"/>
        <v>2133</v>
      </c>
      <c r="L42" s="28"/>
      <c r="M42" s="12">
        <f t="shared" si="28"/>
        <v>2133</v>
      </c>
    </row>
    <row r="43" spans="1:235" ht="31.5" x14ac:dyDescent="0.3">
      <c r="A43" s="32" t="s">
        <v>52</v>
      </c>
      <c r="B43" s="19" t="s">
        <v>37</v>
      </c>
      <c r="C43" s="18">
        <v>310</v>
      </c>
      <c r="D43" s="28"/>
      <c r="E43" s="12">
        <f t="shared" si="25"/>
        <v>310</v>
      </c>
      <c r="F43" s="28"/>
      <c r="G43" s="12">
        <f t="shared" si="25"/>
        <v>310</v>
      </c>
      <c r="H43" s="28"/>
      <c r="I43" s="12">
        <f t="shared" si="26"/>
        <v>310</v>
      </c>
      <c r="J43" s="28"/>
      <c r="K43" s="12">
        <f t="shared" si="27"/>
        <v>310</v>
      </c>
      <c r="L43" s="28"/>
      <c r="M43" s="12">
        <f t="shared" si="28"/>
        <v>310</v>
      </c>
    </row>
    <row r="44" spans="1:235" ht="19.5" x14ac:dyDescent="0.35">
      <c r="A44" s="9" t="s">
        <v>32</v>
      </c>
      <c r="B44" s="37" t="s">
        <v>33</v>
      </c>
      <c r="C44" s="20">
        <v>4500</v>
      </c>
      <c r="D44" s="29"/>
      <c r="E44" s="20">
        <v>4500</v>
      </c>
      <c r="F44" s="29">
        <v>700</v>
      </c>
      <c r="G44" s="31">
        <f t="shared" si="25"/>
        <v>5200</v>
      </c>
      <c r="H44" s="29">
        <v>290</v>
      </c>
      <c r="I44" s="31">
        <f t="shared" si="26"/>
        <v>5490</v>
      </c>
      <c r="J44" s="29">
        <v>0</v>
      </c>
      <c r="K44" s="31">
        <f t="shared" si="27"/>
        <v>5490</v>
      </c>
      <c r="L44" s="29">
        <v>0</v>
      </c>
      <c r="M44" s="31">
        <f t="shared" si="28"/>
        <v>5490</v>
      </c>
    </row>
    <row r="45" spans="1:235" ht="19.5" x14ac:dyDescent="0.35">
      <c r="A45" s="9" t="s">
        <v>71</v>
      </c>
      <c r="B45" s="37" t="s">
        <v>34</v>
      </c>
      <c r="C45" s="10">
        <f t="shared" ref="C45:M47" si="29">SUM(C46:C46)</f>
        <v>350</v>
      </c>
      <c r="D45" s="24">
        <f t="shared" si="29"/>
        <v>0</v>
      </c>
      <c r="E45" s="10">
        <f t="shared" si="29"/>
        <v>350</v>
      </c>
      <c r="F45" s="24">
        <f t="shared" si="29"/>
        <v>0</v>
      </c>
      <c r="G45" s="10">
        <f t="shared" si="29"/>
        <v>350</v>
      </c>
      <c r="H45" s="24">
        <f t="shared" si="29"/>
        <v>0</v>
      </c>
      <c r="I45" s="10">
        <f t="shared" si="29"/>
        <v>350</v>
      </c>
      <c r="J45" s="24">
        <f t="shared" si="29"/>
        <v>0</v>
      </c>
      <c r="K45" s="10">
        <f t="shared" si="29"/>
        <v>350</v>
      </c>
      <c r="L45" s="24">
        <f t="shared" si="29"/>
        <v>0</v>
      </c>
      <c r="M45" s="10">
        <f t="shared" si="29"/>
        <v>350</v>
      </c>
    </row>
    <row r="46" spans="1:235" ht="18.75" x14ac:dyDescent="0.3">
      <c r="A46" s="35" t="s">
        <v>48</v>
      </c>
      <c r="B46" s="19" t="s">
        <v>49</v>
      </c>
      <c r="C46" s="21">
        <v>350</v>
      </c>
      <c r="D46" s="25"/>
      <c r="E46" s="12">
        <f t="shared" ref="E46:G46" si="30">C46+D46</f>
        <v>350</v>
      </c>
      <c r="F46" s="25"/>
      <c r="G46" s="12">
        <f t="shared" si="30"/>
        <v>350</v>
      </c>
      <c r="H46" s="25"/>
      <c r="I46" s="12">
        <f t="shared" ref="I46" si="31">G46+H46</f>
        <v>350</v>
      </c>
      <c r="J46" s="25"/>
      <c r="K46" s="12">
        <f t="shared" ref="K46" si="32">I46+J46</f>
        <v>350</v>
      </c>
      <c r="L46" s="25"/>
      <c r="M46" s="12">
        <f t="shared" ref="M46" si="33">K46+L46</f>
        <v>350</v>
      </c>
    </row>
    <row r="47" spans="1:235" ht="39" customHeight="1" x14ac:dyDescent="0.35">
      <c r="A47" s="9" t="s">
        <v>72</v>
      </c>
      <c r="B47" s="39" t="s">
        <v>70</v>
      </c>
      <c r="C47" s="10">
        <f t="shared" si="29"/>
        <v>0</v>
      </c>
      <c r="D47" s="24">
        <f t="shared" si="29"/>
        <v>0</v>
      </c>
      <c r="E47" s="10">
        <f t="shared" si="29"/>
        <v>0</v>
      </c>
      <c r="F47" s="24">
        <f t="shared" si="29"/>
        <v>0</v>
      </c>
      <c r="G47" s="10">
        <f t="shared" si="29"/>
        <v>0</v>
      </c>
      <c r="H47" s="24">
        <f t="shared" si="29"/>
        <v>0</v>
      </c>
      <c r="I47" s="10">
        <f t="shared" si="29"/>
        <v>0</v>
      </c>
      <c r="J47" s="24">
        <f t="shared" si="29"/>
        <v>779.89408000000003</v>
      </c>
      <c r="K47" s="10">
        <f t="shared" si="29"/>
        <v>779.89408000000003</v>
      </c>
      <c r="L47" s="24">
        <f t="shared" si="29"/>
        <v>0</v>
      </c>
      <c r="M47" s="10">
        <f t="shared" si="29"/>
        <v>779.89408000000003</v>
      </c>
    </row>
    <row r="48" spans="1:235" ht="47.25" x14ac:dyDescent="0.3">
      <c r="A48" s="35" t="s">
        <v>68</v>
      </c>
      <c r="B48" s="19" t="s">
        <v>69</v>
      </c>
      <c r="C48" s="21"/>
      <c r="D48" s="25"/>
      <c r="E48" s="12">
        <f t="shared" ref="E48" si="34">C48+D48</f>
        <v>0</v>
      </c>
      <c r="F48" s="25"/>
      <c r="G48" s="12"/>
      <c r="H48" s="25"/>
      <c r="I48" s="12">
        <f t="shared" ref="I48" si="35">G48+H48</f>
        <v>0</v>
      </c>
      <c r="J48" s="25">
        <v>779.89408000000003</v>
      </c>
      <c r="K48" s="12">
        <f t="shared" ref="K48" si="36">I48+J48</f>
        <v>779.89408000000003</v>
      </c>
      <c r="L48" s="25"/>
      <c r="M48" s="12">
        <f t="shared" ref="M48" si="37">K48+L48</f>
        <v>779.89408000000003</v>
      </c>
    </row>
  </sheetData>
  <mergeCells count="1">
    <mergeCell ref="A16:C16"/>
  </mergeCells>
  <pageMargins left="0.51181102362204722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 соб.дох.сокр.</vt:lpstr>
      <vt:lpstr>'пр.1 соб.дох.сокр.'!Область_печати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2022-07-20T07:41:12Z</cp:lastPrinted>
  <dcterms:created xsi:type="dcterms:W3CDTF">2021-11-11T12:56:47Z</dcterms:created>
  <dcterms:modified xsi:type="dcterms:W3CDTF">2022-07-20T09:18:31Z</dcterms:modified>
</cp:coreProperties>
</file>